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430"/>
  <workbookPr/>
  <mc:AlternateContent xmlns:mc="http://schemas.openxmlformats.org/markup-compatibility/2006">
    <mc:Choice Requires="x15">
      <x15ac:absPath xmlns:x15ac="http://schemas.microsoft.com/office/spreadsheetml/2010/11/ac" url="E:\2023稿子们\2023.12\30\ijms-2791749-xml&amp;pdf\ijms-2791749-supplementary\"/>
    </mc:Choice>
  </mc:AlternateContent>
  <xr:revisionPtr revIDLastSave="0" documentId="13_ncr:1_{68D2EB2E-324A-42FC-B061-4444FC9F4F19}" xr6:coauthVersionLast="47" xr6:coauthVersionMax="47" xr10:uidLastSave="{00000000-0000-0000-0000-000000000000}"/>
  <bookViews>
    <workbookView xWindow="3705" yWindow="3705" windowWidth="21600" windowHeight="11325" activeTab="3" xr2:uid="{00000000-000D-0000-FFFF-FFFF00000000}"/>
  </bookViews>
  <sheets>
    <sheet name="Supplemental Table S1" sheetId="29" r:id="rId1"/>
    <sheet name="Supplemental Table S2" sheetId="35" r:id="rId2"/>
    <sheet name="Supplemental Table S3" sheetId="31" r:id="rId3"/>
    <sheet name="Supplemental Table S4" sheetId="34" r:id="rId4"/>
  </sheets>
  <definedNames>
    <definedName name="_xlnm._FilterDatabase" localSheetId="0" hidden="1">'Supplemental Table S1'!$A$2:$M$129</definedName>
    <definedName name="_xlnm._FilterDatabase" localSheetId="1" hidden="1">'Supplemental Table S2'!$L$2:$M$2</definedName>
    <definedName name="_xlnm._FilterDatabase" localSheetId="2" hidden="1">'Supplemental Table S3'!$A$2:$M$988</definedName>
    <definedName name="_xlnm._FilterDatabase" localSheetId="3" hidden="1">'Supplemental Table S4'!$A$2:$M$835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B2" i="34" l="1"/>
  <c r="B2" i="29"/>
  <c r="C34" i="35"/>
  <c r="C23" i="35"/>
  <c r="C46" i="35"/>
  <c r="C10" i="35"/>
  <c r="C16" i="35"/>
  <c r="C80" i="35"/>
  <c r="C31" i="35"/>
  <c r="C69" i="35"/>
  <c r="C76" i="35"/>
  <c r="C5" i="35"/>
  <c r="C41" i="35"/>
  <c r="C37" i="35"/>
  <c r="C52" i="35"/>
  <c r="C6" i="35"/>
  <c r="C12" i="35"/>
  <c r="C40" i="35"/>
  <c r="C29" i="35"/>
  <c r="C14" i="35"/>
  <c r="C75" i="35"/>
  <c r="C13" i="35"/>
  <c r="C58" i="35"/>
  <c r="C28" i="35"/>
  <c r="C22" i="35"/>
  <c r="C43" i="35"/>
  <c r="C35" i="35"/>
  <c r="C49" i="35"/>
  <c r="C57" i="35"/>
  <c r="C25" i="35"/>
  <c r="C77" i="35"/>
  <c r="C47" i="35"/>
  <c r="C60" i="35"/>
  <c r="C20" i="35"/>
  <c r="C9" i="35"/>
  <c r="C79" i="35"/>
  <c r="C32" i="35"/>
  <c r="C39" i="35"/>
  <c r="C33" i="35"/>
  <c r="C74" i="35"/>
  <c r="C59" i="35"/>
  <c r="C64" i="35"/>
  <c r="C70" i="35"/>
  <c r="C55" i="35"/>
  <c r="C66" i="35"/>
  <c r="C54" i="35"/>
  <c r="C68" i="35"/>
  <c r="C26" i="35"/>
  <c r="C21" i="35"/>
  <c r="C44" i="35"/>
  <c r="C73" i="35"/>
  <c r="C17" i="35"/>
  <c r="C19" i="35"/>
  <c r="C82" i="35"/>
  <c r="C51" i="35"/>
  <c r="C61" i="35"/>
  <c r="C83" i="35"/>
  <c r="C65" i="35"/>
  <c r="C36" i="35"/>
  <c r="C78" i="35"/>
  <c r="C8" i="35"/>
  <c r="C53" i="35"/>
  <c r="C38" i="35"/>
  <c r="C56" i="35"/>
  <c r="C48" i="35"/>
  <c r="C27" i="35"/>
  <c r="C24" i="35"/>
  <c r="C50" i="35"/>
  <c r="C11" i="35"/>
  <c r="C86" i="35"/>
  <c r="C71" i="35"/>
  <c r="C81" i="35"/>
  <c r="C63" i="35"/>
  <c r="C62" i="35"/>
  <c r="C72" i="35"/>
  <c r="C18" i="35"/>
  <c r="C3" i="35"/>
  <c r="C85" i="35"/>
  <c r="C30" i="35"/>
  <c r="C84" i="35"/>
  <c r="C7" i="35"/>
  <c r="C67" i="35"/>
  <c r="C42" i="35"/>
  <c r="C45" i="35"/>
  <c r="C15" i="35"/>
  <c r="C87" i="35"/>
  <c r="C4" i="35"/>
  <c r="B2" i="35"/>
  <c r="C359" i="34"/>
  <c r="C691" i="34"/>
  <c r="C268" i="34"/>
  <c r="C472" i="34"/>
  <c r="C679" i="34"/>
  <c r="C294" i="34"/>
  <c r="C465" i="34"/>
  <c r="C73" i="34"/>
  <c r="C671" i="34"/>
  <c r="C331" i="34"/>
  <c r="C650" i="34"/>
  <c r="C431" i="34"/>
  <c r="C136" i="34"/>
  <c r="C571" i="34"/>
  <c r="C599" i="34"/>
  <c r="C375" i="34"/>
  <c r="C457" i="34"/>
  <c r="C83" i="34"/>
  <c r="C260" i="34"/>
  <c r="C634" i="34"/>
  <c r="C324" i="34"/>
  <c r="C518" i="34"/>
  <c r="C242" i="34"/>
  <c r="C343" i="34"/>
  <c r="C430" i="34"/>
  <c r="C463" i="34"/>
  <c r="C206" i="34"/>
  <c r="C337" i="34"/>
  <c r="C700" i="34"/>
  <c r="C272" i="34"/>
  <c r="C341" i="34"/>
  <c r="C332" i="34"/>
  <c r="C788" i="34"/>
  <c r="C271" i="34"/>
  <c r="C751" i="34"/>
  <c r="C483" i="34"/>
  <c r="C715" i="34"/>
  <c r="C295" i="34"/>
  <c r="C760" i="34"/>
  <c r="C611" i="34"/>
  <c r="C316" i="34"/>
  <c r="C147" i="34"/>
  <c r="C162" i="34"/>
  <c r="C770" i="34"/>
  <c r="C792" i="34"/>
  <c r="C312" i="34"/>
  <c r="C363" i="34"/>
  <c r="C251" i="34"/>
  <c r="C573" i="34"/>
  <c r="C307" i="34"/>
  <c r="C401" i="34"/>
  <c r="C329" i="34"/>
  <c r="C217" i="34"/>
  <c r="C107" i="34"/>
  <c r="C803" i="34"/>
  <c r="C321" i="34"/>
  <c r="C371" i="34"/>
  <c r="C754" i="34"/>
  <c r="C370" i="34"/>
  <c r="C175" i="34"/>
  <c r="C267" i="34"/>
  <c r="C640" i="34"/>
  <c r="C418" i="34"/>
  <c r="C402" i="34"/>
  <c r="C657" i="34"/>
  <c r="C435" i="34"/>
  <c r="C410" i="34"/>
  <c r="C588" i="34"/>
  <c r="C118" i="34"/>
  <c r="C726" i="34"/>
  <c r="C278" i="34"/>
  <c r="C305" i="34"/>
  <c r="C416" i="34"/>
  <c r="C44" i="34"/>
  <c r="C141" i="34"/>
  <c r="C119" i="34"/>
  <c r="C262" i="34"/>
  <c r="C673" i="34"/>
  <c r="C200" i="34"/>
  <c r="C95" i="34"/>
  <c r="C564" i="34"/>
  <c r="C115" i="34"/>
  <c r="C23" i="34"/>
  <c r="C334" i="34"/>
  <c r="C765" i="34"/>
  <c r="C354" i="34"/>
  <c r="C461" i="34"/>
  <c r="C241" i="34"/>
  <c r="C228" i="34"/>
  <c r="C52" i="34"/>
  <c r="C408" i="34"/>
  <c r="C615" i="34"/>
  <c r="C385" i="34"/>
  <c r="C356" i="34"/>
  <c r="C797" i="34"/>
  <c r="C827" i="34"/>
  <c r="C174" i="34"/>
  <c r="C302" i="34"/>
  <c r="C125" i="34"/>
  <c r="C208" i="34"/>
  <c r="C444" i="34"/>
  <c r="C270" i="34"/>
  <c r="C608" i="34"/>
  <c r="C78" i="34"/>
  <c r="C81" i="34"/>
  <c r="C181" i="34"/>
  <c r="C459" i="34"/>
  <c r="C415" i="34"/>
  <c r="C32" i="34"/>
  <c r="C565" i="34"/>
  <c r="C470" i="34"/>
  <c r="C576" i="34"/>
  <c r="C489" i="34"/>
  <c r="C362" i="34"/>
  <c r="C546" i="34"/>
  <c r="C662" i="34"/>
  <c r="C422" i="34"/>
  <c r="C254" i="34"/>
  <c r="C201" i="34"/>
  <c r="C520" i="34"/>
  <c r="C382" i="34"/>
  <c r="C149" i="34"/>
  <c r="C633" i="34"/>
  <c r="C384" i="34"/>
  <c r="C548" i="34"/>
  <c r="C387" i="34"/>
  <c r="C351" i="34"/>
  <c r="C116" i="34"/>
  <c r="C346" i="34"/>
  <c r="C212" i="34"/>
  <c r="C112" i="34"/>
  <c r="C209" i="34"/>
  <c r="C204" i="34"/>
  <c r="C626" i="34"/>
  <c r="C446" i="34"/>
  <c r="C471" i="34"/>
  <c r="C123" i="34"/>
  <c r="C747" i="34"/>
  <c r="C413" i="34"/>
  <c r="C143" i="34"/>
  <c r="C368" i="34"/>
  <c r="C555" i="34"/>
  <c r="C379" i="34"/>
  <c r="C144" i="34"/>
  <c r="C540" i="34"/>
  <c r="C814" i="34"/>
  <c r="C514" i="34"/>
  <c r="C333" i="34"/>
  <c r="C476" i="34"/>
  <c r="C376" i="34"/>
  <c r="C536" i="34"/>
  <c r="C505" i="34"/>
  <c r="C775" i="34"/>
  <c r="C735" i="34"/>
  <c r="C507" i="34"/>
  <c r="C138" i="34"/>
  <c r="C155" i="34"/>
  <c r="C191" i="34"/>
  <c r="C178" i="34"/>
  <c r="C563" i="34"/>
  <c r="C372" i="34"/>
  <c r="C88" i="34"/>
  <c r="C369" i="34"/>
  <c r="C718" i="34"/>
  <c r="C79" i="34"/>
  <c r="C614" i="34"/>
  <c r="C625" i="34"/>
  <c r="C41" i="34"/>
  <c r="C183" i="34"/>
  <c r="C160" i="34"/>
  <c r="C622" i="34"/>
  <c r="C748" i="34"/>
  <c r="C595" i="34"/>
  <c r="C159" i="34"/>
  <c r="C405" i="34"/>
  <c r="C367" i="34"/>
  <c r="C214" i="34"/>
  <c r="C783" i="34"/>
  <c r="C448" i="34"/>
  <c r="C629" i="34"/>
  <c r="C428" i="34"/>
  <c r="C314" i="34"/>
  <c r="C434" i="34"/>
  <c r="C263" i="34"/>
  <c r="C352" i="34"/>
  <c r="C411" i="34"/>
  <c r="C454" i="34"/>
  <c r="C809" i="34"/>
  <c r="C762" i="34"/>
  <c r="C578" i="34"/>
  <c r="C360" i="34"/>
  <c r="C562" i="34"/>
  <c r="C299" i="34"/>
  <c r="C785" i="34"/>
  <c r="C758" i="34"/>
  <c r="C66" i="34"/>
  <c r="C498" i="34"/>
  <c r="C423" i="34"/>
  <c r="C286" i="34"/>
  <c r="C462" i="34"/>
  <c r="C532" i="34"/>
  <c r="C460" i="34"/>
  <c r="C539" i="34"/>
  <c r="C236" i="34"/>
  <c r="C508" i="34"/>
  <c r="C674" i="34"/>
  <c r="C601" i="34"/>
  <c r="C297" i="34"/>
  <c r="C345" i="34"/>
  <c r="C554" i="34"/>
  <c r="C787" i="34"/>
  <c r="C557" i="34"/>
  <c r="C497" i="34"/>
  <c r="C432" i="34"/>
  <c r="C447" i="34"/>
  <c r="C753" i="34"/>
  <c r="C597" i="34"/>
  <c r="C494" i="34"/>
  <c r="C805" i="34"/>
  <c r="C746" i="34"/>
  <c r="C781" i="34"/>
  <c r="C669" i="34"/>
  <c r="C281" i="34"/>
  <c r="C259" i="34"/>
  <c r="C493" i="34"/>
  <c r="C232" i="34"/>
  <c r="C72" i="34"/>
  <c r="C500" i="34"/>
  <c r="C349" i="34"/>
  <c r="C68" i="34"/>
  <c r="C612" i="34"/>
  <c r="C318" i="34"/>
  <c r="C661" i="34"/>
  <c r="C545" i="34"/>
  <c r="C101" i="34"/>
  <c r="C13" i="34"/>
  <c r="C607" i="34"/>
  <c r="C188" i="34"/>
  <c r="C683" i="34"/>
  <c r="C193" i="34"/>
  <c r="C501" i="34"/>
  <c r="C414" i="34"/>
  <c r="C365" i="34"/>
  <c r="C117" i="34"/>
  <c r="C632" i="34"/>
  <c r="C265" i="34"/>
  <c r="C130" i="34"/>
  <c r="C653" i="34"/>
  <c r="C326" i="34"/>
  <c r="C515" i="34"/>
  <c r="C231" i="34"/>
  <c r="C613" i="34"/>
  <c r="C358" i="34"/>
  <c r="C132" i="34"/>
  <c r="C57" i="34"/>
  <c r="C768" i="34"/>
  <c r="C744" i="34"/>
  <c r="C350" i="34"/>
  <c r="C724" i="34"/>
  <c r="C486" i="34"/>
  <c r="C266" i="34"/>
  <c r="C819" i="34"/>
  <c r="C420" i="34"/>
  <c r="C243" i="34"/>
  <c r="C717" i="34"/>
  <c r="C417" i="34"/>
  <c r="C45" i="34"/>
  <c r="C567" i="34"/>
  <c r="C264" i="34"/>
  <c r="C223" i="34"/>
  <c r="C772" i="34"/>
  <c r="C480" i="34"/>
  <c r="C473" i="34"/>
  <c r="C235" i="34"/>
  <c r="C720" i="34"/>
  <c r="C284" i="34"/>
  <c r="C120" i="34"/>
  <c r="C707" i="34"/>
  <c r="C43" i="34"/>
  <c r="C207" i="34"/>
  <c r="C291" i="34"/>
  <c r="C124" i="34"/>
  <c r="C290" i="34"/>
  <c r="C60" i="34"/>
  <c r="C658" i="34"/>
  <c r="C407" i="34"/>
  <c r="C170" i="34"/>
  <c r="C404" i="34"/>
  <c r="C322" i="34"/>
  <c r="C65" i="34"/>
  <c r="C310" i="34"/>
  <c r="C425" i="34"/>
  <c r="C645" i="34"/>
  <c r="C58" i="34"/>
  <c r="C574" i="34"/>
  <c r="C317" i="34"/>
  <c r="C319" i="34"/>
  <c r="C229" i="34"/>
  <c r="C590" i="34"/>
  <c r="C727" i="34"/>
  <c r="C397" i="34"/>
  <c r="C403" i="34"/>
  <c r="C544" i="34"/>
  <c r="C512" i="34"/>
  <c r="C339" i="34"/>
  <c r="C686" i="34"/>
  <c r="C709" i="34"/>
  <c r="C306" i="34"/>
  <c r="C550" i="34"/>
  <c r="C820" i="34"/>
  <c r="C289" i="34"/>
  <c r="C97" i="34"/>
  <c r="C21" i="34"/>
  <c r="C541" i="34"/>
  <c r="C205" i="34"/>
  <c r="C412" i="34"/>
  <c r="C660" i="34"/>
  <c r="C216" i="34"/>
  <c r="C240" i="34"/>
  <c r="C215" i="34"/>
  <c r="C315" i="34"/>
  <c r="C577" i="34"/>
  <c r="C203" i="34"/>
  <c r="C499" i="34"/>
  <c r="C663" i="34"/>
  <c r="C80" i="34"/>
  <c r="C353" i="34"/>
  <c r="C510" i="34"/>
  <c r="C189" i="34"/>
  <c r="C198" i="34"/>
  <c r="C780" i="34"/>
  <c r="C300" i="34"/>
  <c r="C736" i="34"/>
  <c r="C639" i="34"/>
  <c r="C273" i="34"/>
  <c r="C771" i="34"/>
  <c r="C383" i="34"/>
  <c r="C366" i="34"/>
  <c r="C168" i="34"/>
  <c r="C249" i="34"/>
  <c r="C648" i="34"/>
  <c r="C537" i="34"/>
  <c r="C570" i="34"/>
  <c r="C556" i="34"/>
  <c r="C186" i="34"/>
  <c r="C681" i="34"/>
  <c r="C108" i="34"/>
  <c r="C184" i="34"/>
  <c r="C582" i="34"/>
  <c r="C82" i="34"/>
  <c r="C398" i="34"/>
  <c r="C406" i="34"/>
  <c r="C769" i="34"/>
  <c r="C756" i="34"/>
  <c r="C481" i="34"/>
  <c r="C37" i="34"/>
  <c r="C798" i="34"/>
  <c r="C734" i="34"/>
  <c r="C224" i="34"/>
  <c r="C113" i="34"/>
  <c r="C309" i="34"/>
  <c r="C151" i="34"/>
  <c r="C342" i="34"/>
  <c r="C522" i="34"/>
  <c r="C76" i="34"/>
  <c r="C585" i="34"/>
  <c r="C808" i="34"/>
  <c r="C140" i="34"/>
  <c r="C313" i="34"/>
  <c r="C190" i="34"/>
  <c r="C638" i="34"/>
  <c r="C531" i="34"/>
  <c r="C166" i="34"/>
  <c r="C466" i="34"/>
  <c r="C38" i="34"/>
  <c r="C584" i="34"/>
  <c r="C69" i="34"/>
  <c r="C605" i="34"/>
  <c r="C695" i="34"/>
  <c r="C602" i="34"/>
  <c r="C527" i="34"/>
  <c r="C479" i="34"/>
  <c r="C623" i="34"/>
  <c r="C733" i="34"/>
  <c r="C111" i="34"/>
  <c r="C502" i="34"/>
  <c r="C71" i="34"/>
  <c r="C647" i="34"/>
  <c r="C583" i="34"/>
  <c r="C749" i="34"/>
  <c r="C441" i="34"/>
  <c r="C325" i="34"/>
  <c r="C282" i="34"/>
  <c r="C328" i="34"/>
  <c r="C609" i="34"/>
  <c r="C704" i="34"/>
  <c r="C55" i="34"/>
  <c r="C67" i="34"/>
  <c r="C245" i="34"/>
  <c r="C516" i="34"/>
  <c r="C393" i="34"/>
  <c r="C659" i="34"/>
  <c r="C561" i="34"/>
  <c r="C148" i="34"/>
  <c r="C164" i="34"/>
  <c r="C374" i="34"/>
  <c r="C179" i="34"/>
  <c r="C723" i="34"/>
  <c r="C453" i="34"/>
  <c r="C304" i="34"/>
  <c r="C587" i="34"/>
  <c r="C244" i="34"/>
  <c r="C26" i="34"/>
  <c r="C795" i="34"/>
  <c r="C604" i="34"/>
  <c r="C196" i="34"/>
  <c r="C530" i="34"/>
  <c r="C616" i="34"/>
  <c r="C641" i="34"/>
  <c r="C361" i="34"/>
  <c r="C637" i="34"/>
  <c r="C676" i="34"/>
  <c r="C665" i="34"/>
  <c r="C443" i="34"/>
  <c r="C311" i="34"/>
  <c r="C569" i="34"/>
  <c r="C391" i="34"/>
  <c r="C388" i="34"/>
  <c r="C767" i="34"/>
  <c r="C477" i="34"/>
  <c r="C256" i="34"/>
  <c r="C800" i="34"/>
  <c r="C255" i="34"/>
  <c r="C283" i="34"/>
  <c r="C154" i="34"/>
  <c r="C668" i="34"/>
  <c r="C261" i="34"/>
  <c r="C725" i="34"/>
  <c r="C46" i="34"/>
  <c r="C135" i="34"/>
  <c r="C279" i="34"/>
  <c r="C176" i="34"/>
  <c r="C600" i="34"/>
  <c r="C509" i="34"/>
  <c r="C755" i="34"/>
  <c r="C127" i="34"/>
  <c r="C348" i="34"/>
  <c r="C121" i="34"/>
  <c r="C511" i="34"/>
  <c r="C464" i="34"/>
  <c r="C220" i="34"/>
  <c r="C172" i="34"/>
  <c r="C227" i="34"/>
  <c r="C519" i="34"/>
  <c r="C794" i="34"/>
  <c r="C161" i="34"/>
  <c r="C165" i="34"/>
  <c r="C732" i="34"/>
  <c r="C485" i="34"/>
  <c r="C247" i="34"/>
  <c r="C426" i="34"/>
  <c r="C757" i="34"/>
  <c r="C87" i="34"/>
  <c r="C790" i="34"/>
  <c r="C528" i="34"/>
  <c r="C195" i="34"/>
  <c r="C378" i="34"/>
  <c r="C580" i="34"/>
  <c r="C621" i="34"/>
  <c r="C525" i="34"/>
  <c r="C42" i="34"/>
  <c r="C594" i="34"/>
  <c r="C618" i="34"/>
  <c r="C549" i="34"/>
  <c r="C25" i="34"/>
  <c r="C298" i="34"/>
  <c r="C327" i="34"/>
  <c r="C646" i="34"/>
  <c r="C199" i="34"/>
  <c r="C439" i="34"/>
  <c r="C624" i="34"/>
  <c r="C593" i="34"/>
  <c r="C308" i="34"/>
  <c r="C153" i="34"/>
  <c r="C253" i="34"/>
  <c r="C380" i="34"/>
  <c r="C437" i="34"/>
  <c r="C92" i="34"/>
  <c r="C355" i="34"/>
  <c r="C699" i="34"/>
  <c r="C445" i="34"/>
  <c r="C440" i="34"/>
  <c r="C39" i="34"/>
  <c r="C225" i="34"/>
  <c r="C169" i="34"/>
  <c r="C635" i="34"/>
  <c r="C815" i="34"/>
  <c r="C553" i="34"/>
  <c r="C513" i="34"/>
  <c r="C137" i="34"/>
  <c r="C487" i="34"/>
  <c r="C390" i="34"/>
  <c r="C484" i="34"/>
  <c r="C524" i="34"/>
  <c r="C230" i="34"/>
  <c r="C589" i="34"/>
  <c r="C427" i="34"/>
  <c r="C234" i="34"/>
  <c r="C826" i="34"/>
  <c r="C442" i="34"/>
  <c r="C636" i="34"/>
  <c r="C128" i="34"/>
  <c r="C202" i="34"/>
  <c r="C392" i="34"/>
  <c r="C252" i="34"/>
  <c r="C377" i="34"/>
  <c r="C20" i="34"/>
  <c r="C63" i="34"/>
  <c r="C825" i="34"/>
  <c r="C682" i="34"/>
  <c r="C303" i="34"/>
  <c r="C468" i="34"/>
  <c r="C811" i="34"/>
  <c r="C389" i="34"/>
  <c r="C456" i="34"/>
  <c r="C559" i="34"/>
  <c r="C173" i="34"/>
  <c r="C817" i="34"/>
  <c r="C592" i="34"/>
  <c r="C666" i="34"/>
  <c r="C344" i="34"/>
  <c r="C91" i="34"/>
  <c r="C586" i="34"/>
  <c r="C163" i="34"/>
  <c r="C693" i="34"/>
  <c r="C400" i="34"/>
  <c r="C330" i="34"/>
  <c r="C581" i="34"/>
  <c r="C381" i="34"/>
  <c r="C126" i="34"/>
  <c r="C627" i="34"/>
  <c r="C335" i="34"/>
  <c r="C721" i="34"/>
  <c r="C630" i="34"/>
  <c r="C257" i="34"/>
  <c r="C109" i="34"/>
  <c r="C167" i="34"/>
  <c r="C698" i="34"/>
  <c r="C482" i="34"/>
  <c r="C685" i="34"/>
  <c r="C833" i="34"/>
  <c r="C568" i="34"/>
  <c r="C711" i="34"/>
  <c r="C529" i="34"/>
  <c r="C285" i="34"/>
  <c r="C424" i="34"/>
  <c r="C276" i="34"/>
  <c r="C218" i="34"/>
  <c r="C628" i="34"/>
  <c r="C156" i="34"/>
  <c r="C506" i="34"/>
  <c r="C94" i="34"/>
  <c r="C399" i="34"/>
  <c r="C180" i="34"/>
  <c r="C764" i="34"/>
  <c r="C818" i="34"/>
  <c r="C801" i="34"/>
  <c r="C526" i="34"/>
  <c r="C239" i="34"/>
  <c r="C656" i="34"/>
  <c r="C210" i="34"/>
  <c r="C275" i="34"/>
  <c r="C475" i="34"/>
  <c r="C738" i="34"/>
  <c r="C538" i="34"/>
  <c r="C171" i="34"/>
  <c r="C14" i="34"/>
  <c r="C606" i="34"/>
  <c r="C807" i="34"/>
  <c r="C347" i="34"/>
  <c r="C490" i="34"/>
  <c r="C670" i="34"/>
  <c r="C452" i="34"/>
  <c r="C419" i="34"/>
  <c r="C572" i="34"/>
  <c r="C652" i="34"/>
  <c r="C396" i="34"/>
  <c r="C713" i="34"/>
  <c r="C728" i="34"/>
  <c r="C697" i="34"/>
  <c r="C438" i="34"/>
  <c r="C394" i="34"/>
  <c r="C152" i="34"/>
  <c r="C40" i="34"/>
  <c r="C62" i="34"/>
  <c r="C386" i="34"/>
  <c r="C649" i="34"/>
  <c r="C93" i="34"/>
  <c r="C478" i="34"/>
  <c r="C194" i="34"/>
  <c r="C651" i="34"/>
  <c r="C551" i="34"/>
  <c r="C619" i="34"/>
  <c r="C535" i="34"/>
  <c r="C684" i="34"/>
  <c r="C323" i="34"/>
  <c r="C219" i="34"/>
  <c r="C429" i="34"/>
  <c r="C750" i="34"/>
  <c r="C591" i="34"/>
  <c r="C187" i="34"/>
  <c r="C642" i="34"/>
  <c r="C701" i="34"/>
  <c r="C129" i="34"/>
  <c r="C338" i="34"/>
  <c r="C799" i="34"/>
  <c r="C575" i="34"/>
  <c r="C185" i="34"/>
  <c r="C534" i="34"/>
  <c r="C503" i="34"/>
  <c r="C237" i="34"/>
  <c r="C145" i="34"/>
  <c r="C469" i="34"/>
  <c r="C17" i="34"/>
  <c r="C250" i="34"/>
  <c r="C710" i="34"/>
  <c r="C690" i="34"/>
  <c r="C238" i="34"/>
  <c r="C409" i="34"/>
  <c r="C233" i="34"/>
  <c r="C821" i="34"/>
  <c r="C596" i="34"/>
  <c r="C287" i="34"/>
  <c r="C552" i="34"/>
  <c r="C222" i="34"/>
  <c r="C729" i="34"/>
  <c r="C474" i="34"/>
  <c r="C49" i="34"/>
  <c r="C491" i="34"/>
  <c r="C731" i="34"/>
  <c r="C213" i="34"/>
  <c r="C719" i="34"/>
  <c r="C467" i="34"/>
  <c r="C813" i="34"/>
  <c r="C579" i="34"/>
  <c r="C678" i="34"/>
  <c r="C492" i="34"/>
  <c r="C31" i="34"/>
  <c r="C421" i="34"/>
  <c r="C712" i="34"/>
  <c r="C11" i="34"/>
  <c r="C779" i="34"/>
  <c r="C694" i="34"/>
  <c r="C75" i="34"/>
  <c r="C357" i="34"/>
  <c r="C828" i="34"/>
  <c r="C778" i="34"/>
  <c r="C89" i="34"/>
  <c r="C182" i="34"/>
  <c r="C773" i="34"/>
  <c r="C834" i="34"/>
  <c r="C226" i="34"/>
  <c r="C714" i="34"/>
  <c r="C64" i="34"/>
  <c r="C802" i="34"/>
  <c r="C644" i="34"/>
  <c r="C702" i="34"/>
  <c r="C70" i="34"/>
  <c r="C752" i="34"/>
  <c r="C134" i="34"/>
  <c r="C742" i="34"/>
  <c r="C336" i="34"/>
  <c r="C831" i="34"/>
  <c r="C51" i="34"/>
  <c r="C280" i="34"/>
  <c r="C110" i="34"/>
  <c r="C114" i="34"/>
  <c r="C320" i="34"/>
  <c r="C558" i="34"/>
  <c r="C99" i="34"/>
  <c r="C449" i="34"/>
  <c r="C288" i="34"/>
  <c r="C495" i="34"/>
  <c r="C56" i="34"/>
  <c r="C22" i="34"/>
  <c r="C142" i="34"/>
  <c r="C687" i="34"/>
  <c r="C654" i="34"/>
  <c r="C373" i="34"/>
  <c r="C759" i="34"/>
  <c r="C458" i="34"/>
  <c r="C796" i="34"/>
  <c r="C543" i="34"/>
  <c r="C533" i="34"/>
  <c r="C16" i="34"/>
  <c r="C246" i="34"/>
  <c r="C672" i="34"/>
  <c r="C103" i="34"/>
  <c r="C547" i="34"/>
  <c r="C766" i="34"/>
  <c r="C786" i="34"/>
  <c r="C86" i="34"/>
  <c r="C743" i="34"/>
  <c r="C211" i="34"/>
  <c r="C620" i="34"/>
  <c r="C810" i="34"/>
  <c r="C763" i="34"/>
  <c r="C139" i="34"/>
  <c r="C741" i="34"/>
  <c r="C10" i="34"/>
  <c r="C104" i="34"/>
  <c r="C157" i="34"/>
  <c r="C5" i="34"/>
  <c r="C450" i="34"/>
  <c r="C106" i="34"/>
  <c r="C705" i="34"/>
  <c r="C730" i="34"/>
  <c r="C277" i="34"/>
  <c r="C258" i="34"/>
  <c r="C364" i="34"/>
  <c r="C9" i="34"/>
  <c r="C739" i="34"/>
  <c r="C517" i="34"/>
  <c r="C122" i="34"/>
  <c r="C395" i="34"/>
  <c r="C521" i="34"/>
  <c r="C146" i="34"/>
  <c r="C761" i="34"/>
  <c r="C703" i="34"/>
  <c r="C47" i="34"/>
  <c r="C100" i="34"/>
  <c r="C824" i="34"/>
  <c r="C610" i="34"/>
  <c r="C274" i="34"/>
  <c r="C296" i="34"/>
  <c r="C301" i="34"/>
  <c r="C248" i="34"/>
  <c r="C777" i="34"/>
  <c r="C340" i="34"/>
  <c r="C7" i="34"/>
  <c r="C774" i="34"/>
  <c r="C675" i="34"/>
  <c r="C560" i="34"/>
  <c r="C33" i="34"/>
  <c r="C523" i="34"/>
  <c r="C293" i="34"/>
  <c r="C692" i="34"/>
  <c r="C740" i="34"/>
  <c r="C35" i="34"/>
  <c r="C292" i="34"/>
  <c r="C221" i="34"/>
  <c r="C150" i="34"/>
  <c r="C488" i="34"/>
  <c r="C451" i="34"/>
  <c r="C677" i="34"/>
  <c r="C90" i="34"/>
  <c r="C53" i="34"/>
  <c r="C48" i="34"/>
  <c r="C12" i="34"/>
  <c r="C708" i="34"/>
  <c r="C832" i="34"/>
  <c r="C133" i="34"/>
  <c r="C34" i="34"/>
  <c r="C54" i="34"/>
  <c r="C192" i="34"/>
  <c r="C643" i="34"/>
  <c r="C3" i="34"/>
  <c r="C496" i="34"/>
  <c r="C59" i="34"/>
  <c r="C782" i="34"/>
  <c r="C830" i="34"/>
  <c r="C96" i="34"/>
  <c r="C689" i="34"/>
  <c r="C131" i="34"/>
  <c r="C28" i="34"/>
  <c r="C793" i="34"/>
  <c r="C688" i="34"/>
  <c r="C680" i="34"/>
  <c r="C197" i="34"/>
  <c r="C105" i="34"/>
  <c r="C806" i="34"/>
  <c r="C776" i="34"/>
  <c r="C50" i="34"/>
  <c r="C61" i="34"/>
  <c r="C542" i="34"/>
  <c r="C158" i="34"/>
  <c r="C77" i="34"/>
  <c r="C102" i="34"/>
  <c r="C598" i="34"/>
  <c r="C706" i="34"/>
  <c r="C664" i="34"/>
  <c r="C631" i="34"/>
  <c r="C617" i="34"/>
  <c r="C812" i="34"/>
  <c r="C18" i="34"/>
  <c r="C566" i="34"/>
  <c r="C789" i="34"/>
  <c r="C667" i="34"/>
  <c r="C30" i="34"/>
  <c r="C716" i="34"/>
  <c r="C269" i="34"/>
  <c r="C829" i="34"/>
  <c r="C4" i="34"/>
  <c r="C737" i="34"/>
  <c r="C804" i="34"/>
  <c r="C655" i="34"/>
  <c r="C823" i="34"/>
  <c r="C791" i="34"/>
  <c r="C84" i="34"/>
  <c r="C19" i="34"/>
  <c r="C455" i="34"/>
  <c r="C98" i="34"/>
  <c r="C835" i="34"/>
  <c r="C36" i="34"/>
  <c r="C27" i="34"/>
  <c r="C504" i="34"/>
  <c r="C433" i="34"/>
  <c r="C603" i="34"/>
  <c r="C29" i="34"/>
  <c r="C784" i="34"/>
  <c r="C696" i="34"/>
  <c r="C436" i="34"/>
  <c r="C816" i="34"/>
  <c r="C822" i="34"/>
  <c r="C24" i="34"/>
  <c r="C6" i="34"/>
  <c r="C177" i="34"/>
  <c r="C74" i="34"/>
  <c r="C745" i="34"/>
  <c r="C85" i="34"/>
  <c r="C722" i="34"/>
  <c r="C15" i="34"/>
  <c r="C8" i="34"/>
  <c r="C80" i="31"/>
  <c r="C159" i="31"/>
  <c r="C208" i="31"/>
  <c r="C658" i="31"/>
  <c r="C53" i="31"/>
  <c r="C111" i="31"/>
  <c r="C767" i="31"/>
  <c r="C933" i="31"/>
  <c r="C438" i="31"/>
  <c r="C755" i="31"/>
  <c r="C616" i="31"/>
  <c r="C37" i="31"/>
  <c r="C920" i="31"/>
  <c r="C280" i="31"/>
  <c r="C541" i="31"/>
  <c r="C684" i="31"/>
  <c r="C896" i="31"/>
  <c r="C164" i="31"/>
  <c r="C611" i="31"/>
  <c r="C595" i="31"/>
  <c r="C286" i="31"/>
  <c r="C267" i="31"/>
  <c r="C518" i="31"/>
  <c r="C207" i="31"/>
  <c r="C446" i="31"/>
  <c r="C506" i="31"/>
  <c r="C117" i="31"/>
  <c r="C410" i="31"/>
  <c r="C569" i="31"/>
  <c r="C350" i="31"/>
  <c r="C386" i="31"/>
  <c r="C682" i="31"/>
  <c r="C370" i="31"/>
  <c r="C784" i="31"/>
  <c r="C492" i="31"/>
  <c r="C348" i="31"/>
  <c r="C473" i="31"/>
  <c r="C870" i="31"/>
  <c r="C700" i="31"/>
  <c r="C574" i="31"/>
  <c r="C797" i="31"/>
  <c r="C689" i="31"/>
  <c r="C768" i="31"/>
  <c r="C319" i="31"/>
  <c r="C175" i="31"/>
  <c r="C905" i="31"/>
  <c r="C326" i="31"/>
  <c r="C558" i="31"/>
  <c r="C335" i="31"/>
  <c r="C806" i="31"/>
  <c r="C507" i="31"/>
  <c r="C836" i="31"/>
  <c r="C827" i="31"/>
  <c r="C842" i="31"/>
  <c r="C206" i="31"/>
  <c r="C91" i="31"/>
  <c r="C184" i="31"/>
  <c r="C733" i="31"/>
  <c r="C90" i="31"/>
  <c r="C508" i="31"/>
  <c r="C481" i="31"/>
  <c r="C901" i="31"/>
  <c r="C794" i="31"/>
  <c r="C307" i="31"/>
  <c r="C861" i="31"/>
  <c r="C615" i="31"/>
  <c r="C266" i="31"/>
  <c r="C882" i="31"/>
  <c r="C824" i="31"/>
  <c r="C407" i="31"/>
  <c r="C737" i="31"/>
  <c r="C648" i="31"/>
  <c r="C668" i="31"/>
  <c r="C470" i="31"/>
  <c r="C435" i="31"/>
  <c r="C577" i="31"/>
  <c r="C801" i="31"/>
  <c r="C362" i="31"/>
  <c r="C624" i="31"/>
  <c r="C104" i="31"/>
  <c r="C427" i="31"/>
  <c r="C483" i="31"/>
  <c r="C743" i="31"/>
  <c r="C917" i="31"/>
  <c r="C900" i="31"/>
  <c r="C96" i="31"/>
  <c r="C202" i="31"/>
  <c r="C690" i="31"/>
  <c r="C242" i="31"/>
  <c r="C783" i="31"/>
  <c r="C696" i="31"/>
  <c r="C655" i="31"/>
  <c r="C546" i="31"/>
  <c r="C838" i="31"/>
  <c r="C74" i="31"/>
  <c r="C853" i="31"/>
  <c r="C660" i="31"/>
  <c r="C670" i="31"/>
  <c r="C51" i="31"/>
  <c r="C681" i="31"/>
  <c r="C780" i="31"/>
  <c r="C704" i="31"/>
  <c r="C229" i="31"/>
  <c r="C258" i="31"/>
  <c r="C405" i="31"/>
  <c r="C884" i="31"/>
  <c r="C346" i="31"/>
  <c r="C549" i="31"/>
  <c r="C798" i="31"/>
  <c r="C340" i="31"/>
  <c r="C572" i="31"/>
  <c r="C723" i="31"/>
  <c r="C418" i="31"/>
  <c r="C551" i="31"/>
  <c r="C234" i="31"/>
  <c r="C331" i="31"/>
  <c r="C627" i="31"/>
  <c r="C425" i="31"/>
  <c r="C637" i="31"/>
  <c r="C40" i="31"/>
  <c r="C818" i="31"/>
  <c r="C722" i="31"/>
  <c r="C860" i="31"/>
  <c r="C748" i="31"/>
  <c r="C334" i="31"/>
  <c r="C157" i="31"/>
  <c r="C460" i="31"/>
  <c r="C86" i="31"/>
  <c r="C130" i="31"/>
  <c r="C889" i="31"/>
  <c r="C693" i="31"/>
  <c r="C876" i="31"/>
  <c r="C83" i="31"/>
  <c r="C940" i="31"/>
  <c r="C612" i="31"/>
  <c r="C412" i="31"/>
  <c r="C287" i="31"/>
  <c r="C765" i="31"/>
  <c r="C215" i="31"/>
  <c r="C444" i="31"/>
  <c r="C373" i="31"/>
  <c r="C388" i="31"/>
  <c r="C964" i="31"/>
  <c r="C465" i="31"/>
  <c r="C875" i="31"/>
  <c r="C341" i="31"/>
  <c r="C943" i="31"/>
  <c r="C471" i="31"/>
  <c r="C337" i="31"/>
  <c r="C421" i="31"/>
  <c r="C148" i="31"/>
  <c r="C698" i="31"/>
  <c r="C436" i="31"/>
  <c r="C347" i="31"/>
  <c r="C472" i="31"/>
  <c r="C749" i="31"/>
  <c r="C892" i="31"/>
  <c r="C957" i="31"/>
  <c r="C848" i="31"/>
  <c r="C949" i="31"/>
  <c r="C476" i="31"/>
  <c r="C835" i="31"/>
  <c r="C182" i="31"/>
  <c r="C873" i="31"/>
  <c r="C284" i="31"/>
  <c r="C669" i="31"/>
  <c r="C596" i="31"/>
  <c r="C855" i="31"/>
  <c r="C639" i="31"/>
  <c r="C311" i="31"/>
  <c r="C459" i="31"/>
  <c r="C766" i="31"/>
  <c r="C190" i="31"/>
  <c r="C578" i="31"/>
  <c r="C497" i="31"/>
  <c r="C306" i="31"/>
  <c r="C642" i="31"/>
  <c r="C937" i="31"/>
  <c r="C575" i="31"/>
  <c r="C930" i="31"/>
  <c r="C365" i="31"/>
  <c r="C793" i="31"/>
  <c r="C609" i="31"/>
  <c r="C516" i="31"/>
  <c r="C804" i="31"/>
  <c r="C250" i="31"/>
  <c r="C679" i="31"/>
  <c r="C406" i="31"/>
  <c r="C361" i="31"/>
  <c r="C919" i="31"/>
  <c r="C441" i="31"/>
  <c r="C417" i="31"/>
  <c r="C268" i="31"/>
  <c r="C317" i="31"/>
  <c r="C545" i="31"/>
  <c r="C469" i="31"/>
  <c r="C580" i="31"/>
  <c r="C556" i="31"/>
  <c r="C188" i="31"/>
  <c r="C61" i="31"/>
  <c r="C210" i="31"/>
  <c r="C235" i="31"/>
  <c r="C863" i="31"/>
  <c r="C486" i="31"/>
  <c r="C247" i="31"/>
  <c r="C633" i="31"/>
  <c r="C712" i="31"/>
  <c r="C379" i="31"/>
  <c r="C501" i="31"/>
  <c r="C225" i="31"/>
  <c r="C730" i="31"/>
  <c r="C374" i="31"/>
  <c r="C757" i="31"/>
  <c r="C180" i="31"/>
  <c r="C415" i="31"/>
  <c r="C810" i="31"/>
  <c r="C935" i="31"/>
  <c r="C452" i="31"/>
  <c r="C592" i="31"/>
  <c r="C232" i="31"/>
  <c r="C654" i="31"/>
  <c r="C533" i="31"/>
  <c r="C678" i="31"/>
  <c r="C514" i="31"/>
  <c r="C212" i="31"/>
  <c r="C758" i="31"/>
  <c r="C429" i="31"/>
  <c r="C802" i="31"/>
  <c r="C582" i="31"/>
  <c r="C82" i="31"/>
  <c r="C445" i="31"/>
  <c r="C432" i="31"/>
  <c r="C328" i="31"/>
  <c r="C688" i="31"/>
  <c r="C653" i="31"/>
  <c r="C623" i="31"/>
  <c r="C695" i="31"/>
  <c r="C351" i="31"/>
  <c r="C588" i="31"/>
  <c r="C404" i="31"/>
  <c r="C468" i="31"/>
  <c r="C393" i="31"/>
  <c r="C312" i="31"/>
  <c r="C631" i="31"/>
  <c r="C607" i="31"/>
  <c r="C339" i="31"/>
  <c r="C513" i="31"/>
  <c r="C456" i="31"/>
  <c r="C644" i="31"/>
  <c r="C764" i="31"/>
  <c r="C521" i="31"/>
  <c r="C161" i="31"/>
  <c r="C515" i="31"/>
  <c r="C240" i="31"/>
  <c r="C807" i="31"/>
  <c r="C890" i="31"/>
  <c r="C606" i="31"/>
  <c r="C553" i="31"/>
  <c r="C858" i="31"/>
  <c r="C975" i="31"/>
  <c r="C636" i="31"/>
  <c r="C291" i="31"/>
  <c r="C895" i="31"/>
  <c r="C479" i="31"/>
  <c r="C464" i="31"/>
  <c r="C694" i="31"/>
  <c r="C934" i="31"/>
  <c r="C618" i="31"/>
  <c r="C610" i="31"/>
  <c r="C672" i="31"/>
  <c r="C811" i="31"/>
  <c r="C118" i="31"/>
  <c r="C799" i="31"/>
  <c r="C751" i="31"/>
  <c r="C628" i="31"/>
  <c r="C534" i="31"/>
  <c r="C132" i="31"/>
  <c r="C570" i="31"/>
  <c r="C778" i="31"/>
  <c r="C731" i="31"/>
  <c r="C50" i="31"/>
  <c r="C146" i="31"/>
  <c r="C392" i="31"/>
  <c r="C586" i="31"/>
  <c r="C275" i="31"/>
  <c r="C839" i="31"/>
  <c r="C566" i="31"/>
  <c r="C562" i="31"/>
  <c r="C645" i="31"/>
  <c r="C369" i="31"/>
  <c r="C356" i="31"/>
  <c r="C717" i="31"/>
  <c r="C715" i="31"/>
  <c r="C245" i="31"/>
  <c r="C974" i="31"/>
  <c r="C614" i="31"/>
  <c r="C540" i="31"/>
  <c r="C881" i="31"/>
  <c r="C183" i="31"/>
  <c r="C490" i="31"/>
  <c r="C724" i="31"/>
  <c r="C249" i="31"/>
  <c r="C665" i="31"/>
  <c r="C357" i="31"/>
  <c r="C728" i="31"/>
  <c r="C666" i="31"/>
  <c r="C322" i="31"/>
  <c r="C263" i="31"/>
  <c r="C102" i="31"/>
  <c r="C936" i="31"/>
  <c r="C599" i="31"/>
  <c r="C100" i="31"/>
  <c r="C831" i="31"/>
  <c r="C316" i="31"/>
  <c r="C495" i="31"/>
  <c r="C301" i="31"/>
  <c r="C282" i="31"/>
  <c r="C725" i="31"/>
  <c r="C454" i="31"/>
  <c r="C536" i="31"/>
  <c r="C828" i="31"/>
  <c r="C741" i="31"/>
  <c r="C453" i="31"/>
  <c r="C874" i="31"/>
  <c r="C924" i="31"/>
  <c r="C663" i="31"/>
  <c r="C189" i="31"/>
  <c r="C330" i="31"/>
  <c r="C532" i="31"/>
  <c r="C106" i="31"/>
  <c r="C138" i="31"/>
  <c r="C759" i="31"/>
  <c r="C467" i="31"/>
  <c r="C557" i="31"/>
  <c r="C403" i="31"/>
  <c r="C231" i="31"/>
  <c r="C185" i="31"/>
  <c r="C525" i="31"/>
  <c r="C775" i="31"/>
  <c r="C703" i="31"/>
  <c r="C380" i="31"/>
  <c r="C762" i="31"/>
  <c r="C297" i="31"/>
  <c r="C527" i="31"/>
  <c r="C941" i="31"/>
  <c r="C750" i="31"/>
  <c r="C478" i="31"/>
  <c r="C753" i="31"/>
  <c r="C893" i="31"/>
  <c r="C841" i="31"/>
  <c r="C854" i="31"/>
  <c r="C165" i="31"/>
  <c r="C323" i="31"/>
  <c r="C411" i="31"/>
  <c r="C397" i="31"/>
  <c r="C94" i="31"/>
  <c r="C484" i="31"/>
  <c r="C449" i="31"/>
  <c r="C219" i="31"/>
  <c r="C376" i="31"/>
  <c r="C524" i="31"/>
  <c r="C68" i="31"/>
  <c r="C526" i="31"/>
  <c r="C726" i="31"/>
  <c r="C269" i="31"/>
  <c r="C256" i="31"/>
  <c r="C487" i="31"/>
  <c r="C982" i="31"/>
  <c r="C563" i="31"/>
  <c r="C198" i="31"/>
  <c r="C555" i="31"/>
  <c r="C913" i="31"/>
  <c r="C685" i="31"/>
  <c r="C707" i="31"/>
  <c r="C851" i="31"/>
  <c r="C571" i="31"/>
  <c r="C336" i="31"/>
  <c r="C735" i="31"/>
  <c r="C825" i="31"/>
  <c r="C150" i="31"/>
  <c r="C529" i="31"/>
  <c r="C770" i="31"/>
  <c r="C650" i="31"/>
  <c r="C879" i="31"/>
  <c r="C217" i="31"/>
  <c r="C63" i="31"/>
  <c r="C304" i="31"/>
  <c r="C538" i="31"/>
  <c r="C378" i="31"/>
  <c r="C846" i="31"/>
  <c r="C201" i="31"/>
  <c r="C296" i="31"/>
  <c r="C573" i="31"/>
  <c r="C530" i="31"/>
  <c r="C594" i="31"/>
  <c r="C946" i="31"/>
  <c r="C56" i="31"/>
  <c r="C625" i="31"/>
  <c r="C64" i="31"/>
  <c r="C821" i="31"/>
  <c r="C720" i="31"/>
  <c r="C255" i="31"/>
  <c r="C579" i="31"/>
  <c r="C914" i="31"/>
  <c r="C440" i="31"/>
  <c r="C77" i="31"/>
  <c r="C216" i="31"/>
  <c r="C300" i="31"/>
  <c r="C661" i="31"/>
  <c r="C65" i="31"/>
  <c r="C554" i="31"/>
  <c r="C907" i="31"/>
  <c r="C531" i="31"/>
  <c r="C168" i="31"/>
  <c r="C181" i="31"/>
  <c r="C480" i="31"/>
  <c r="C44" i="31"/>
  <c r="C867" i="31"/>
  <c r="C457" i="31"/>
  <c r="C769" i="31"/>
  <c r="C539" i="31"/>
  <c r="C314" i="31"/>
  <c r="C115" i="31"/>
  <c r="C46" i="31"/>
  <c r="C740" i="31"/>
  <c r="C385" i="31"/>
  <c r="C67" i="31"/>
  <c r="C887" i="31"/>
  <c r="C214" i="31"/>
  <c r="C500" i="31"/>
  <c r="C564" i="31"/>
  <c r="C288" i="31"/>
  <c r="C894" i="31"/>
  <c r="C55" i="31"/>
  <c r="C519" i="31"/>
  <c r="C179" i="31"/>
  <c r="C173" i="31"/>
  <c r="C98" i="31"/>
  <c r="C754" i="31"/>
  <c r="C576" i="31"/>
  <c r="C561" i="31"/>
  <c r="C956" i="31"/>
  <c r="C426" i="31"/>
  <c r="C466" i="31"/>
  <c r="C786" i="31"/>
  <c r="C788" i="31"/>
  <c r="C550" i="31"/>
  <c r="C423" i="31"/>
  <c r="C273" i="31"/>
  <c r="C581" i="31"/>
  <c r="C101" i="31"/>
  <c r="C360" i="31"/>
  <c r="C303" i="31"/>
  <c r="C729" i="31"/>
  <c r="C367" i="31"/>
  <c r="C776" i="31"/>
  <c r="C548" i="31"/>
  <c r="C389" i="31"/>
  <c r="C253" i="31"/>
  <c r="C283" i="31"/>
  <c r="C510" i="31"/>
  <c r="C400" i="31"/>
  <c r="C236" i="31"/>
  <c r="C565" i="31"/>
  <c r="C947" i="31"/>
  <c r="C187" i="31"/>
  <c r="C864" i="31"/>
  <c r="C880" i="31"/>
  <c r="C49" i="31"/>
  <c r="C674" i="31"/>
  <c r="C489" i="31"/>
  <c r="C517" i="31"/>
  <c r="C197" i="31"/>
  <c r="C646" i="31"/>
  <c r="C246" i="31"/>
  <c r="C671" i="31"/>
  <c r="C777" i="31"/>
  <c r="C702" i="31"/>
  <c r="C238" i="31"/>
  <c r="C354" i="31"/>
  <c r="C760" i="31"/>
  <c r="C57" i="31"/>
  <c r="C42" i="31"/>
  <c r="C413" i="31"/>
  <c r="C358" i="31"/>
  <c r="C434" i="31"/>
  <c r="C496" i="31"/>
  <c r="C431" i="31"/>
  <c r="C629" i="31"/>
  <c r="C177" i="31"/>
  <c r="C503" i="31"/>
  <c r="C494" i="31"/>
  <c r="C103" i="31"/>
  <c r="C833" i="31"/>
  <c r="C325" i="31"/>
  <c r="C789" i="31"/>
  <c r="C739" i="31"/>
  <c r="C662" i="31"/>
  <c r="C439" i="31"/>
  <c r="C522" i="31"/>
  <c r="C965" i="31"/>
  <c r="C819" i="31"/>
  <c r="C493" i="31"/>
  <c r="C384" i="31"/>
  <c r="C692" i="31"/>
  <c r="C205" i="31"/>
  <c r="C364" i="31"/>
  <c r="C656" i="31"/>
  <c r="C320" i="31"/>
  <c r="C652" i="31"/>
  <c r="C151" i="31"/>
  <c r="C772" i="31"/>
  <c r="C324" i="31"/>
  <c r="C34" i="31"/>
  <c r="C315" i="31"/>
  <c r="C149" i="31"/>
  <c r="C129" i="31"/>
  <c r="C176" i="31"/>
  <c r="C713" i="31"/>
  <c r="C353" i="31"/>
  <c r="C721" i="31"/>
  <c r="C619" i="31"/>
  <c r="C567" i="31"/>
  <c r="C73" i="31"/>
  <c r="C271" i="31"/>
  <c r="C498" i="31"/>
  <c r="C305" i="31"/>
  <c r="C203" i="31"/>
  <c r="C710" i="31"/>
  <c r="C59" i="31"/>
  <c r="C745" i="31"/>
  <c r="C585" i="31"/>
  <c r="C622" i="31"/>
  <c r="C244" i="31"/>
  <c r="C29" i="31"/>
  <c r="C109" i="31"/>
  <c r="C815" i="31"/>
  <c r="C363" i="31"/>
  <c r="C709" i="31"/>
  <c r="C697" i="31"/>
  <c r="C218" i="31"/>
  <c r="C959" i="31"/>
  <c r="C81" i="31"/>
  <c r="C641" i="31"/>
  <c r="C590" i="31"/>
  <c r="C617" i="31"/>
  <c r="C608" i="31"/>
  <c r="C290" i="31"/>
  <c r="C451" i="31"/>
  <c r="C119" i="31"/>
  <c r="C308" i="31"/>
  <c r="C773" i="31"/>
  <c r="C135" i="31"/>
  <c r="C691" i="31"/>
  <c r="C485" i="31"/>
  <c r="C523" i="31"/>
  <c r="C178" i="31"/>
  <c r="C248" i="31"/>
  <c r="C837" i="31"/>
  <c r="C961" i="31"/>
  <c r="C70" i="31"/>
  <c r="C910" i="31"/>
  <c r="C126" i="31"/>
  <c r="C869" i="31"/>
  <c r="C787" i="31"/>
  <c r="C782" i="31"/>
  <c r="C71" i="31"/>
  <c r="C927" i="31"/>
  <c r="C89" i="31"/>
  <c r="C906" i="31"/>
  <c r="C72" i="31"/>
  <c r="C279" i="31"/>
  <c r="C474" i="31"/>
  <c r="C746" i="31"/>
  <c r="C805" i="31"/>
  <c r="C321" i="31"/>
  <c r="C172" i="31"/>
  <c r="C868" i="31"/>
  <c r="C706" i="31"/>
  <c r="C813" i="31"/>
  <c r="C699" i="31"/>
  <c r="C372" i="31"/>
  <c r="C409" i="31"/>
  <c r="C124" i="31"/>
  <c r="C791" i="31"/>
  <c r="C899" i="31"/>
  <c r="C834" i="31"/>
  <c r="C705" i="31"/>
  <c r="C477" i="31"/>
  <c r="C475" i="31"/>
  <c r="C482" i="31"/>
  <c r="C463" i="31"/>
  <c r="C122" i="31"/>
  <c r="C505" i="31"/>
  <c r="C224" i="31"/>
  <c r="C744" i="31"/>
  <c r="C969" i="31"/>
  <c r="C593" i="31"/>
  <c r="C601" i="31"/>
  <c r="C430" i="31"/>
  <c r="C568" i="31"/>
  <c r="C544" i="31"/>
  <c r="C391" i="31"/>
  <c r="C272" i="31"/>
  <c r="C414" i="31"/>
  <c r="C942" i="31"/>
  <c r="C142" i="31"/>
  <c r="C213" i="31"/>
  <c r="C552" i="31"/>
  <c r="C39" i="31"/>
  <c r="C41" i="31"/>
  <c r="C382" i="31"/>
  <c r="C375" i="31"/>
  <c r="C509" i="31"/>
  <c r="C333" i="31"/>
  <c r="C88" i="31"/>
  <c r="C953" i="31"/>
  <c r="C399" i="31"/>
  <c r="C310" i="31"/>
  <c r="C604" i="31"/>
  <c r="C292" i="31"/>
  <c r="C381" i="31"/>
  <c r="C817" i="31"/>
  <c r="C23" i="31"/>
  <c r="C48" i="31"/>
  <c r="C359" i="31"/>
  <c r="C865" i="31"/>
  <c r="C904" i="31"/>
  <c r="C891" i="31"/>
  <c r="C344" i="31"/>
  <c r="C795" i="31"/>
  <c r="C708" i="31"/>
  <c r="C401" i="31"/>
  <c r="C162" i="31"/>
  <c r="C108" i="31"/>
  <c r="C916" i="31"/>
  <c r="C123" i="31"/>
  <c r="C878" i="31"/>
  <c r="C424" i="31"/>
  <c r="C620" i="31"/>
  <c r="C680" i="31"/>
  <c r="C19" i="31"/>
  <c r="C278" i="31"/>
  <c r="C948" i="31"/>
  <c r="C589" i="31"/>
  <c r="C673" i="31"/>
  <c r="C621" i="31"/>
  <c r="C78" i="31"/>
  <c r="C716" i="31"/>
  <c r="C349" i="31"/>
  <c r="C318" i="31"/>
  <c r="C664" i="31"/>
  <c r="C971" i="31"/>
  <c r="C986" i="31"/>
  <c r="C736" i="31"/>
  <c r="C605" i="31"/>
  <c r="C448" i="31"/>
  <c r="C820" i="31"/>
  <c r="C774" i="31"/>
  <c r="C107" i="31"/>
  <c r="C520" i="31"/>
  <c r="C276" i="31"/>
  <c r="C32" i="31"/>
  <c r="C676" i="31"/>
  <c r="C228" i="31"/>
  <c r="C816" i="31"/>
  <c r="C814" i="31"/>
  <c r="C193" i="31"/>
  <c r="C844" i="31"/>
  <c r="C547" i="31"/>
  <c r="C560" i="31"/>
  <c r="C84" i="31"/>
  <c r="C686" i="31"/>
  <c r="C45" i="31"/>
  <c r="C433" i="31"/>
  <c r="C543" i="31"/>
  <c r="C204" i="31"/>
  <c r="C897" i="31"/>
  <c r="C443" i="31"/>
  <c r="C35" i="31"/>
  <c r="C968" i="31"/>
  <c r="C355" i="31"/>
  <c r="C196" i="31"/>
  <c r="C829" i="31"/>
  <c r="C849" i="31"/>
  <c r="C600" i="31"/>
  <c r="C169" i="31"/>
  <c r="C298" i="31"/>
  <c r="C18" i="31"/>
  <c r="C152" i="31"/>
  <c r="C886" i="31"/>
  <c r="C958" i="31"/>
  <c r="C156" i="31"/>
  <c r="C823" i="31"/>
  <c r="C158" i="31"/>
  <c r="C850" i="31"/>
  <c r="C613" i="31"/>
  <c r="C4" i="31"/>
  <c r="C966" i="31"/>
  <c r="C17" i="31"/>
  <c r="C447" i="31"/>
  <c r="C264" i="31"/>
  <c r="C955" i="31"/>
  <c r="C387" i="31"/>
  <c r="C309" i="31"/>
  <c r="C528" i="31"/>
  <c r="C223" i="31"/>
  <c r="C826" i="31"/>
  <c r="C752" i="31"/>
  <c r="C9" i="31"/>
  <c r="C537" i="31"/>
  <c r="C979" i="31"/>
  <c r="C408" i="31"/>
  <c r="C294" i="31"/>
  <c r="C174" i="31"/>
  <c r="C390" i="31"/>
  <c r="C597" i="31"/>
  <c r="C420" i="31"/>
  <c r="C711" i="31"/>
  <c r="C396" i="31"/>
  <c r="C140" i="31"/>
  <c r="C153" i="31"/>
  <c r="C659" i="31"/>
  <c r="C371" i="31"/>
  <c r="C259" i="31"/>
  <c r="C542" i="31"/>
  <c r="C141" i="31"/>
  <c r="C912" i="31"/>
  <c r="C377" i="31"/>
  <c r="C139" i="31"/>
  <c r="C395" i="31"/>
  <c r="C502" i="31"/>
  <c r="C114" i="31"/>
  <c r="C398" i="31"/>
  <c r="C143" i="31"/>
  <c r="C289" i="31"/>
  <c r="C651" i="31"/>
  <c r="C76" i="31"/>
  <c r="C136" i="31"/>
  <c r="C925" i="31"/>
  <c r="C504" i="31"/>
  <c r="C60" i="31"/>
  <c r="C883" i="31"/>
  <c r="C220" i="31"/>
  <c r="C313" i="31"/>
  <c r="C368" i="31"/>
  <c r="C756" i="31"/>
  <c r="C12" i="31"/>
  <c r="C832" i="31"/>
  <c r="C15" i="31"/>
  <c r="C734" i="31"/>
  <c r="C535" i="31"/>
  <c r="C951" i="31"/>
  <c r="C598" i="31"/>
  <c r="C763" i="31"/>
  <c r="C38" i="31"/>
  <c r="C33" i="31"/>
  <c r="C209" i="31"/>
  <c r="C281" i="31"/>
  <c r="C299" i="31"/>
  <c r="C718" i="31"/>
  <c r="C442" i="31"/>
  <c r="C945" i="31"/>
  <c r="C274" i="31"/>
  <c r="C738" i="31"/>
  <c r="C932" i="31"/>
  <c r="C634" i="31"/>
  <c r="C230" i="31"/>
  <c r="C25" i="31"/>
  <c r="C251" i="31"/>
  <c r="C963" i="31"/>
  <c r="C332" i="31"/>
  <c r="C803" i="31"/>
  <c r="C809" i="31"/>
  <c r="C261" i="31"/>
  <c r="C742" i="31"/>
  <c r="C761" i="31"/>
  <c r="C163" i="31"/>
  <c r="C888" i="31"/>
  <c r="C714" i="31"/>
  <c r="C342" i="31"/>
  <c r="C980" i="31"/>
  <c r="C719" i="31"/>
  <c r="C461" i="31"/>
  <c r="C329" i="31"/>
  <c r="C954" i="31"/>
  <c r="C687" i="31"/>
  <c r="C21" i="31"/>
  <c r="C632" i="31"/>
  <c r="C830" i="31"/>
  <c r="C938" i="31"/>
  <c r="C923" i="31"/>
  <c r="C239" i="31"/>
  <c r="C727" i="31"/>
  <c r="C79" i="31"/>
  <c r="C131" i="31"/>
  <c r="C87" i="31"/>
  <c r="C127" i="31"/>
  <c r="C657" i="31"/>
  <c r="C227" i="31"/>
  <c r="C170" i="31"/>
  <c r="C270" i="31"/>
  <c r="C944" i="31"/>
  <c r="C166" i="31"/>
  <c r="C583" i="31"/>
  <c r="C128" i="31"/>
  <c r="C462" i="31"/>
  <c r="C909" i="31"/>
  <c r="C643" i="31"/>
  <c r="C265" i="31"/>
  <c r="C458" i="31"/>
  <c r="C262" i="31"/>
  <c r="C192" i="31"/>
  <c r="C675" i="31"/>
  <c r="C983" i="31"/>
  <c r="C840" i="31"/>
  <c r="C125" i="31"/>
  <c r="C277" i="31"/>
  <c r="C97" i="31"/>
  <c r="C195" i="31"/>
  <c r="C785" i="31"/>
  <c r="C58" i="31"/>
  <c r="C295" i="31"/>
  <c r="C366" i="31"/>
  <c r="C160" i="31"/>
  <c r="C419" i="31"/>
  <c r="C120" i="31"/>
  <c r="C857" i="31"/>
  <c r="C591" i="31"/>
  <c r="C27" i="31"/>
  <c r="C99" i="31"/>
  <c r="C491" i="31"/>
  <c r="C155" i="31"/>
  <c r="C243" i="31"/>
  <c r="C960" i="31"/>
  <c r="C428" i="31"/>
  <c r="C950" i="31"/>
  <c r="C327" i="31"/>
  <c r="C701" i="31"/>
  <c r="C602" i="31"/>
  <c r="C822" i="31"/>
  <c r="C779" i="31"/>
  <c r="C252" i="31"/>
  <c r="C92" i="31"/>
  <c r="C921" i="31"/>
  <c r="C559" i="31"/>
  <c r="C24" i="31"/>
  <c r="C918" i="31"/>
  <c r="C257" i="31"/>
  <c r="C285" i="31"/>
  <c r="C191" i="31"/>
  <c r="C877" i="31"/>
  <c r="C843" i="31"/>
  <c r="C866" i="31"/>
  <c r="C133" i="31"/>
  <c r="C28" i="31"/>
  <c r="C647" i="31"/>
  <c r="C902" i="31"/>
  <c r="C970" i="31"/>
  <c r="C402" i="31"/>
  <c r="C587" i="31"/>
  <c r="C781" i="31"/>
  <c r="C147" i="31"/>
  <c r="C952" i="31"/>
  <c r="C638" i="31"/>
  <c r="C20" i="31"/>
  <c r="C113" i="31"/>
  <c r="C26" i="31"/>
  <c r="C800" i="31"/>
  <c r="C22" i="31"/>
  <c r="C200" i="31"/>
  <c r="C511" i="31"/>
  <c r="C13" i="31"/>
  <c r="C922" i="31"/>
  <c r="C603" i="31"/>
  <c r="C437" i="31"/>
  <c r="C852" i="31"/>
  <c r="C54" i="31"/>
  <c r="C872" i="31"/>
  <c r="C626" i="31"/>
  <c r="C52" i="31"/>
  <c r="C630" i="31"/>
  <c r="C512" i="31"/>
  <c r="C939" i="31"/>
  <c r="C226" i="31"/>
  <c r="C499" i="31"/>
  <c r="C222" i="31"/>
  <c r="C36" i="31"/>
  <c r="C488" i="31"/>
  <c r="C985" i="31"/>
  <c r="C422" i="31"/>
  <c r="C845" i="31"/>
  <c r="C134" i="31"/>
  <c r="C383" i="31"/>
  <c r="C677" i="31"/>
  <c r="C812" i="31"/>
  <c r="C105" i="31"/>
  <c r="C978" i="31"/>
  <c r="C973" i="31"/>
  <c r="C972" i="31"/>
  <c r="C3" i="31"/>
  <c r="C649" i="31"/>
  <c r="C790" i="31"/>
  <c r="C984" i="31"/>
  <c r="C352" i="31"/>
  <c r="C871" i="31"/>
  <c r="C911" i="31"/>
  <c r="C977" i="31"/>
  <c r="C137" i="31"/>
  <c r="C584" i="31"/>
  <c r="C898" i="31"/>
  <c r="C771" i="31"/>
  <c r="C847" i="31"/>
  <c r="C450" i="31"/>
  <c r="C455" i="31"/>
  <c r="C635" i="31"/>
  <c r="C62" i="31"/>
  <c r="C5" i="31"/>
  <c r="C808" i="31"/>
  <c r="C260" i="31"/>
  <c r="C11" i="31"/>
  <c r="C908" i="31"/>
  <c r="C14" i="31"/>
  <c r="C683" i="31"/>
  <c r="C211" i="31"/>
  <c r="C116" i="31"/>
  <c r="C237" i="31"/>
  <c r="C394" i="31"/>
  <c r="C667" i="31"/>
  <c r="C343" i="31"/>
  <c r="C30" i="31"/>
  <c r="C293" i="31"/>
  <c r="C640" i="31"/>
  <c r="C10" i="31"/>
  <c r="C112" i="31"/>
  <c r="C221" i="31"/>
  <c r="C976" i="31"/>
  <c r="C47" i="31"/>
  <c r="C69" i="31"/>
  <c r="C171" i="31"/>
  <c r="C338" i="31"/>
  <c r="C903" i="31"/>
  <c r="C931" i="31"/>
  <c r="C345" i="31"/>
  <c r="C967" i="31"/>
  <c r="C796" i="31"/>
  <c r="C154" i="31"/>
  <c r="C233" i="31"/>
  <c r="C885" i="31"/>
  <c r="C732" i="31"/>
  <c r="C16" i="31"/>
  <c r="C95" i="31"/>
  <c r="C194" i="31"/>
  <c r="C859" i="31"/>
  <c r="C856" i="31"/>
  <c r="C199" i="31"/>
  <c r="C747" i="31"/>
  <c r="C85" i="31"/>
  <c r="C93" i="31"/>
  <c r="C915" i="31"/>
  <c r="C254" i="31"/>
  <c r="C792" i="31"/>
  <c r="C145" i="31"/>
  <c r="C186" i="31"/>
  <c r="C144" i="31"/>
  <c r="C110" i="31"/>
  <c r="C7" i="31"/>
  <c r="C928" i="31"/>
  <c r="C167" i="31"/>
  <c r="C121" i="31"/>
  <c r="C981" i="31"/>
  <c r="C302" i="31"/>
  <c r="C929" i="31"/>
  <c r="C66" i="31"/>
  <c r="C962" i="31"/>
  <c r="C862" i="31"/>
  <c r="C926" i="31"/>
  <c r="C6" i="31"/>
  <c r="C43" i="31"/>
  <c r="C416" i="31"/>
  <c r="C75" i="31"/>
  <c r="C987" i="31"/>
  <c r="C988" i="31"/>
  <c r="C8" i="31"/>
  <c r="C241" i="31"/>
  <c r="C31" i="31"/>
  <c r="B2" i="31"/>
  <c r="C50" i="29"/>
  <c r="C34" i="29"/>
  <c r="C90" i="29"/>
  <c r="C60" i="29"/>
  <c r="C61" i="29"/>
  <c r="C63" i="29"/>
  <c r="C94" i="29"/>
  <c r="C107" i="29"/>
  <c r="C78" i="29"/>
  <c r="C58" i="29"/>
  <c r="C116" i="29"/>
  <c r="C88" i="29"/>
  <c r="C100" i="29"/>
  <c r="C48" i="29"/>
  <c r="C122" i="29"/>
  <c r="C14" i="29"/>
  <c r="C82" i="29"/>
  <c r="C44" i="29"/>
  <c r="C22" i="29"/>
  <c r="C67" i="29"/>
  <c r="C26" i="29"/>
  <c r="C40" i="29"/>
  <c r="C89" i="29"/>
  <c r="C87" i="29"/>
  <c r="C79" i="29"/>
  <c r="C19" i="29"/>
  <c r="C49" i="29"/>
  <c r="C23" i="29"/>
  <c r="C110" i="29"/>
  <c r="C66" i="29"/>
  <c r="C101" i="29"/>
  <c r="C15" i="29"/>
  <c r="C102" i="29"/>
  <c r="C41" i="29"/>
  <c r="C91" i="29"/>
  <c r="C24" i="29"/>
  <c r="C74" i="29"/>
  <c r="C52" i="29"/>
  <c r="C37" i="29"/>
  <c r="C42" i="29"/>
  <c r="C77" i="29"/>
  <c r="C80" i="29"/>
  <c r="C47" i="29"/>
  <c r="C112" i="29"/>
  <c r="C105" i="29"/>
  <c r="C75" i="29"/>
  <c r="C16" i="29"/>
  <c r="C69" i="29"/>
  <c r="C27" i="29"/>
  <c r="C51" i="29"/>
  <c r="C30" i="29"/>
  <c r="C126" i="29"/>
  <c r="C95" i="29"/>
  <c r="C96" i="29"/>
  <c r="C43" i="29"/>
  <c r="C121" i="29"/>
  <c r="C35" i="29"/>
  <c r="C127" i="29"/>
  <c r="C72" i="29"/>
  <c r="C98" i="29"/>
  <c r="C13" i="29"/>
  <c r="C17" i="29"/>
  <c r="C73" i="29"/>
  <c r="C124" i="29"/>
  <c r="C31" i="29"/>
  <c r="C111" i="29"/>
  <c r="C118" i="29"/>
  <c r="C104" i="29"/>
  <c r="C57" i="29"/>
  <c r="C29" i="29"/>
  <c r="C114" i="29"/>
  <c r="C115" i="29"/>
  <c r="C53" i="29"/>
  <c r="C83" i="29"/>
  <c r="C120" i="29"/>
  <c r="C99" i="29"/>
  <c r="C76" i="29"/>
  <c r="C103" i="29"/>
  <c r="C109" i="29"/>
  <c r="C62" i="29"/>
  <c r="C97" i="29"/>
  <c r="C106" i="29"/>
  <c r="C65" i="29"/>
  <c r="C55" i="29"/>
  <c r="C36" i="29"/>
  <c r="C46" i="29"/>
  <c r="C92" i="29"/>
  <c r="C59" i="29"/>
  <c r="C32" i="29"/>
  <c r="C119" i="29"/>
  <c r="C7" i="29"/>
  <c r="C18" i="29"/>
  <c r="C113" i="29"/>
  <c r="C11" i="29"/>
  <c r="C125" i="29"/>
  <c r="C81" i="29"/>
  <c r="C8" i="29"/>
  <c r="C84" i="29"/>
  <c r="C128" i="29"/>
  <c r="C86" i="29"/>
  <c r="C85" i="29"/>
  <c r="C68" i="29"/>
  <c r="C25" i="29"/>
  <c r="C10" i="29"/>
  <c r="C56" i="29"/>
  <c r="C5" i="29"/>
  <c r="C64" i="29"/>
  <c r="C3" i="29"/>
  <c r="C93" i="29"/>
  <c r="C21" i="29"/>
  <c r="C54" i="29"/>
  <c r="C108" i="29"/>
  <c r="C117" i="29"/>
  <c r="C39" i="29"/>
  <c r="C70" i="29"/>
  <c r="C71" i="29"/>
  <c r="C28" i="29"/>
  <c r="C9" i="29"/>
  <c r="C33" i="29"/>
  <c r="C6" i="29"/>
  <c r="C20" i="29"/>
  <c r="C45" i="29"/>
  <c r="C12" i="29"/>
  <c r="C129" i="29"/>
  <c r="C38" i="29"/>
  <c r="C4" i="29"/>
  <c r="C123" i="29"/>
</calcChain>
</file>

<file path=xl/sharedStrings.xml><?xml version="1.0" encoding="utf-8"?>
<sst xmlns="http://schemas.openxmlformats.org/spreadsheetml/2006/main" count="10853" uniqueCount="3568">
  <si>
    <t>Accession</t>
  </si>
  <si>
    <t>Q39834</t>
  </si>
  <si>
    <t>B3TDK6</t>
  </si>
  <si>
    <t>P13708</t>
  </si>
  <si>
    <t>I1MBD1</t>
  </si>
  <si>
    <t>I1M596</t>
  </si>
  <si>
    <t>P51061</t>
  </si>
  <si>
    <t>I1KG34</t>
  </si>
  <si>
    <t>K7LSM2</t>
  </si>
  <si>
    <t>A0A0R0JYY8</t>
  </si>
  <si>
    <t>I1MYV1</t>
  </si>
  <si>
    <t>K7MZJ0</t>
  </si>
  <si>
    <t>I1MT10</t>
  </si>
  <si>
    <t>P26413</t>
  </si>
  <si>
    <t>K7KGC7</t>
  </si>
  <si>
    <t>I1JXA0</t>
  </si>
  <si>
    <t>A8C8H5</t>
  </si>
  <si>
    <t>A0A0R0GFB2</t>
  </si>
  <si>
    <t>I1N5S0</t>
  </si>
  <si>
    <t>I1MY38</t>
  </si>
  <si>
    <t>I1LH27</t>
  </si>
  <si>
    <t>I1MBC5</t>
  </si>
  <si>
    <t>C6TD56</t>
  </si>
  <si>
    <t>I1LEY1</t>
  </si>
  <si>
    <t>I1KQV7</t>
  </si>
  <si>
    <t>I1K4M6</t>
  </si>
  <si>
    <t>I1KQG0</t>
  </si>
  <si>
    <t>I1MGZ2</t>
  </si>
  <si>
    <t>A0A0R0F259</t>
  </si>
  <si>
    <t>I1KCD7</t>
  </si>
  <si>
    <t>A0A0R4J3M4</t>
  </si>
  <si>
    <t>A0A0R0JL19</t>
  </si>
  <si>
    <t>C6T9Z5</t>
  </si>
  <si>
    <t>I1LIV5</t>
  </si>
  <si>
    <t>A0A0R0JW56</t>
  </si>
  <si>
    <t>A0A0R0IYY7</t>
  </si>
  <si>
    <t>I1M1V8</t>
  </si>
  <si>
    <t>I1LBH6</t>
  </si>
  <si>
    <t>I1KP32</t>
  </si>
  <si>
    <t>C6TNJ3</t>
  </si>
  <si>
    <t>I1L4U2</t>
  </si>
  <si>
    <t>I1LCQ1</t>
  </si>
  <si>
    <t>K7LD67</t>
  </si>
  <si>
    <t>I1LPL0</t>
  </si>
  <si>
    <t>A0A0R4J364</t>
  </si>
  <si>
    <t>I1N1F9</t>
  </si>
  <si>
    <t>I1N4U1</t>
  </si>
  <si>
    <t>A0A368UHY2</t>
  </si>
  <si>
    <t>I1JZT5</t>
  </si>
  <si>
    <t>Q6Q2Z8</t>
  </si>
  <si>
    <t>I1N5N0</t>
  </si>
  <si>
    <t>I1M9S1</t>
  </si>
  <si>
    <t>Q9LLQ6</t>
  </si>
  <si>
    <t>C6T9K9</t>
  </si>
  <si>
    <t>A0A0R4J2I4</t>
  </si>
  <si>
    <t>I1LN30</t>
  </si>
  <si>
    <t>A0A0R0HYB1</t>
  </si>
  <si>
    <t>I1L3K7</t>
  </si>
  <si>
    <t>A0A0R0FJI5</t>
  </si>
  <si>
    <t>I1KVS6</t>
  </si>
  <si>
    <t>I1K467</t>
  </si>
  <si>
    <t>K7LQ69</t>
  </si>
  <si>
    <t>A0A0R0H3L4</t>
  </si>
  <si>
    <t>A0A0R4J4D2</t>
  </si>
  <si>
    <t>C6TCI6</t>
  </si>
  <si>
    <t>A0A0R0EIR6</t>
  </si>
  <si>
    <t>I1LY51</t>
  </si>
  <si>
    <t>I1LJJ4</t>
  </si>
  <si>
    <t>K7MIR3</t>
  </si>
  <si>
    <t>A0A0R0KF48</t>
  </si>
  <si>
    <t>K7MS29</t>
  </si>
  <si>
    <t>I1LLM7</t>
  </si>
  <si>
    <t>I1LLM2</t>
  </si>
  <si>
    <t>I1K0L4</t>
  </si>
  <si>
    <t>Q9SWB6</t>
  </si>
  <si>
    <t>I1KM16</t>
  </si>
  <si>
    <t>A0A0R0JD83</t>
  </si>
  <si>
    <t>A0A0R0I177</t>
  </si>
  <si>
    <t>A0A2Z6BYW7</t>
  </si>
  <si>
    <t>Q9SWB5</t>
  </si>
  <si>
    <t>A0A0R0KIF2</t>
  </si>
  <si>
    <t>A0A368UHG2</t>
  </si>
  <si>
    <t>I1JE07</t>
  </si>
  <si>
    <t>I1KWA0</t>
  </si>
  <si>
    <t>I1JUM2</t>
  </si>
  <si>
    <t>A0A0R0FVX1</t>
  </si>
  <si>
    <t>I1KDR0</t>
  </si>
  <si>
    <t>C6SWV3</t>
  </si>
  <si>
    <t>A0A0R4J4S6</t>
  </si>
  <si>
    <t>K7LSJ2</t>
  </si>
  <si>
    <t>C6KHU4</t>
  </si>
  <si>
    <t>C6TJT0</t>
  </si>
  <si>
    <t>I1MMH5</t>
  </si>
  <si>
    <t>A0A0R0I4F6</t>
  </si>
  <si>
    <t>I1M0K3</t>
  </si>
  <si>
    <t>I1KCA8</t>
  </si>
  <si>
    <t>I1MXJ1</t>
  </si>
  <si>
    <t>A0A368UGT8</t>
  </si>
  <si>
    <t>C6THB9</t>
  </si>
  <si>
    <t>I1M2S7</t>
  </si>
  <si>
    <t>I1LPC3</t>
  </si>
  <si>
    <t>A0A0R0JRB0</t>
  </si>
  <si>
    <t>Q6YGT9</t>
  </si>
  <si>
    <t>I1KUQ6</t>
  </si>
  <si>
    <t>A0A0R0JMI0</t>
  </si>
  <si>
    <t>A0A0R4J2T3</t>
  </si>
  <si>
    <t>I1K8W4</t>
  </si>
  <si>
    <t>I1M8S3</t>
  </si>
  <si>
    <t>I1MVN5</t>
  </si>
  <si>
    <t>I1LPZ3</t>
  </si>
  <si>
    <t>A0A0R0J965</t>
  </si>
  <si>
    <t>I1JUE0</t>
  </si>
  <si>
    <t>I1L957</t>
  </si>
  <si>
    <t>K7MYB6</t>
  </si>
  <si>
    <t>I1K108</t>
  </si>
  <si>
    <t>I1K4M7</t>
  </si>
  <si>
    <t>I1JBJ2</t>
  </si>
  <si>
    <t>I1J5A5</t>
  </si>
  <si>
    <t>I1LTT3</t>
  </si>
  <si>
    <t>I1JE17</t>
  </si>
  <si>
    <t>Q2MJR5</t>
  </si>
  <si>
    <t>A0A0R0F859</t>
  </si>
  <si>
    <t>I1LF63</t>
  </si>
  <si>
    <t>I1JY06</t>
  </si>
  <si>
    <t>I1M984</t>
  </si>
  <si>
    <t>C6T9B1</t>
  </si>
  <si>
    <t>C6TMK3</t>
  </si>
  <si>
    <t>C6THA9</t>
  </si>
  <si>
    <t>I1M228</t>
  </si>
  <si>
    <t>Q2LAL4</t>
  </si>
  <si>
    <t>K7MR36</t>
  </si>
  <si>
    <t>I1LZ94</t>
  </si>
  <si>
    <t>I1JRM7</t>
  </si>
  <si>
    <t>I1KQ30</t>
  </si>
  <si>
    <t>A1Z0H8</t>
  </si>
  <si>
    <t>I1MEX0</t>
  </si>
  <si>
    <t>I1M4U9</t>
  </si>
  <si>
    <t>A0A0R4J3J1</t>
  </si>
  <si>
    <t>A0A0R0GAK0</t>
  </si>
  <si>
    <t>A0A0R0JYS9</t>
  </si>
  <si>
    <t>A0A0R0LB64</t>
  </si>
  <si>
    <t>A0A0R4J4H3</t>
  </si>
  <si>
    <t>I1NIY9</t>
  </si>
  <si>
    <t>I1MVC1</t>
  </si>
  <si>
    <t>A0A0R0E8N5</t>
  </si>
  <si>
    <t>A0A0R0EQE5</t>
  </si>
  <si>
    <t>K7MDW5</t>
  </si>
  <si>
    <t>I1KBK8</t>
  </si>
  <si>
    <t>C6TIQ7</t>
  </si>
  <si>
    <t>I1L2C2</t>
  </si>
  <si>
    <t>I1MR41</t>
  </si>
  <si>
    <t>K7MT91</t>
  </si>
  <si>
    <t>I1MAE6</t>
  </si>
  <si>
    <t>I1K072</t>
  </si>
  <si>
    <t>I1JY29</t>
  </si>
  <si>
    <t>I1N4A7</t>
  </si>
  <si>
    <t>A0A0R0I5R9</t>
  </si>
  <si>
    <t>C6THI3</t>
  </si>
  <si>
    <t>I1KD09</t>
  </si>
  <si>
    <t>I1LU10</t>
  </si>
  <si>
    <t>A0A0R0GYY6</t>
  </si>
  <si>
    <t>I1LFX6</t>
  </si>
  <si>
    <t>A0A368UKJ9</t>
  </si>
  <si>
    <t>I1JAV9</t>
  </si>
  <si>
    <t>I1MU56</t>
  </si>
  <si>
    <t>I1NBM7</t>
  </si>
  <si>
    <t>I1NHB5</t>
  </si>
  <si>
    <t>K7MBG3</t>
  </si>
  <si>
    <t>I1LAX4</t>
  </si>
  <si>
    <t>C6SW70</t>
  </si>
  <si>
    <t>I1KQE2</t>
  </si>
  <si>
    <t>I1MUN3</t>
  </si>
  <si>
    <t>I1JYF7</t>
  </si>
  <si>
    <t>I1NC18</t>
  </si>
  <si>
    <t>I1KVZ9</t>
  </si>
  <si>
    <t>K7KPK3</t>
  </si>
  <si>
    <t>A0A0R4J3P8</t>
  </si>
  <si>
    <t>I1MXD1</t>
  </si>
  <si>
    <t>C5NTE6</t>
  </si>
  <si>
    <t>Q0WX05</t>
  </si>
  <si>
    <t>K7N4G1</t>
  </si>
  <si>
    <t>I1MTB5</t>
  </si>
  <si>
    <t>I1MI08</t>
  </si>
  <si>
    <t>K7MGK0</t>
  </si>
  <si>
    <t>I1KX25</t>
  </si>
  <si>
    <t>I1LWJ6</t>
  </si>
  <si>
    <t>A0A0R0JPA1</t>
  </si>
  <si>
    <t>C6K8D1</t>
  </si>
  <si>
    <t>I1KFE9</t>
  </si>
  <si>
    <t>I1JE40</t>
  </si>
  <si>
    <t>A0A0R0ETL8</t>
  </si>
  <si>
    <t>I1N843</t>
  </si>
  <si>
    <t>I1KJ35</t>
  </si>
  <si>
    <t>I1MKT8</t>
  </si>
  <si>
    <t>P04670</t>
  </si>
  <si>
    <t>Q948P5</t>
  </si>
  <si>
    <t>C6TB70</t>
  </si>
  <si>
    <t>I1KNN0</t>
  </si>
  <si>
    <t>I1J547</t>
  </si>
  <si>
    <t>K7KZN7</t>
  </si>
  <si>
    <t>Q2MJR4</t>
  </si>
  <si>
    <t>I1M989</t>
  </si>
  <si>
    <t>Q8W198</t>
  </si>
  <si>
    <t>A0A0R0K666</t>
  </si>
  <si>
    <t>I1KYU6</t>
  </si>
  <si>
    <t>I1MBL5</t>
  </si>
  <si>
    <t>K7LNG2</t>
  </si>
  <si>
    <t>I1N641</t>
  </si>
  <si>
    <t>I1K7Q8</t>
  </si>
  <si>
    <t>I1L0E5</t>
  </si>
  <si>
    <t>I1K2B5</t>
  </si>
  <si>
    <t>C6T763</t>
  </si>
  <si>
    <t>I1LN49</t>
  </si>
  <si>
    <t>I1L367</t>
  </si>
  <si>
    <t>I1N8M4</t>
  </si>
  <si>
    <t>I1LRP4</t>
  </si>
  <si>
    <t>I1K964</t>
  </si>
  <si>
    <t>I1LZN1</t>
  </si>
  <si>
    <t>I1LUJ6</t>
  </si>
  <si>
    <t>I1LI96</t>
  </si>
  <si>
    <t>I1MKC8</t>
  </si>
  <si>
    <t>I1KP02</t>
  </si>
  <si>
    <t>I1MGG7</t>
  </si>
  <si>
    <t>I1NA96</t>
  </si>
  <si>
    <t>Q39828</t>
  </si>
  <si>
    <t>I1LD65</t>
  </si>
  <si>
    <t>A0A0R4J5C5</t>
  </si>
  <si>
    <t>A0A0R0JPL6</t>
  </si>
  <si>
    <t>I1N0K6</t>
  </si>
  <si>
    <t>I1L437</t>
  </si>
  <si>
    <t>I1LQR8</t>
  </si>
  <si>
    <t>I1N628</t>
  </si>
  <si>
    <t>I1LJA4</t>
  </si>
  <si>
    <t>I1KQB7</t>
  </si>
  <si>
    <t>I1KRB5</t>
  </si>
  <si>
    <t>I1KBS7</t>
  </si>
  <si>
    <t>A1YZE0</t>
  </si>
  <si>
    <t>Q39871</t>
  </si>
  <si>
    <t>I1M222</t>
  </si>
  <si>
    <t>I1MJP8</t>
  </si>
  <si>
    <t>I1MUQ1</t>
  </si>
  <si>
    <t>C6TLB6</t>
  </si>
  <si>
    <t>I1MJG6</t>
  </si>
  <si>
    <t>I1M6B9</t>
  </si>
  <si>
    <t>A0A0R0ESN9</t>
  </si>
  <si>
    <t>I1K2X6</t>
  </si>
  <si>
    <t>I1JGA0</t>
  </si>
  <si>
    <t>A0A0R0KUR1</t>
  </si>
  <si>
    <t>I1M8Q5</t>
  </si>
  <si>
    <t>K7MVZ6</t>
  </si>
  <si>
    <t>Q8S5C1</t>
  </si>
  <si>
    <t>I1MUP6</t>
  </si>
  <si>
    <t>C6SZ11</t>
  </si>
  <si>
    <t>I1MQL3</t>
  </si>
  <si>
    <t>I1L0W9</t>
  </si>
  <si>
    <t>I1M658</t>
  </si>
  <si>
    <t>A0A0R0F5Y7</t>
  </si>
  <si>
    <t>I1KBB6</t>
  </si>
  <si>
    <t>I1K8M2</t>
  </si>
  <si>
    <t>A0A0R0GZ36</t>
  </si>
  <si>
    <t>C6TFT8</t>
  </si>
  <si>
    <t>A0A0R0G3L8</t>
  </si>
  <si>
    <t>Q9SWA8</t>
  </si>
  <si>
    <t>I1JJP2</t>
  </si>
  <si>
    <t>Q9FQE7</t>
  </si>
  <si>
    <t>I1K1I6</t>
  </si>
  <si>
    <t>K7LCZ8</t>
  </si>
  <si>
    <t>I1L2I7</t>
  </si>
  <si>
    <t>C6T9R8</t>
  </si>
  <si>
    <t>I1KTE1</t>
  </si>
  <si>
    <t>A0A0R0FB78</t>
  </si>
  <si>
    <t>I1MRJ8</t>
  </si>
  <si>
    <t>C6TER4</t>
  </si>
  <si>
    <t>I1M5G8</t>
  </si>
  <si>
    <t>C6TK33</t>
  </si>
  <si>
    <t>I1K7G0</t>
  </si>
  <si>
    <t>I1MJH5</t>
  </si>
  <si>
    <t>I1MUR0</t>
  </si>
  <si>
    <t>I1N1U5</t>
  </si>
  <si>
    <t>I1L1F3</t>
  </si>
  <si>
    <t>C6TKV3</t>
  </si>
  <si>
    <t>I1L4V4</t>
  </si>
  <si>
    <t>Q39801</t>
  </si>
  <si>
    <t>I1JDD2</t>
  </si>
  <si>
    <t>I1LRC1</t>
  </si>
  <si>
    <t>A0A0R4J2Q1</t>
  </si>
  <si>
    <t>I1LP66</t>
  </si>
  <si>
    <t>C6TNN5</t>
  </si>
  <si>
    <t>C6TEE9</t>
  </si>
  <si>
    <t>I1NBE6</t>
  </si>
  <si>
    <t>I1LKW4</t>
  </si>
  <si>
    <t>I1NHP0</t>
  </si>
  <si>
    <t>I1KYG2</t>
  </si>
  <si>
    <t>I1KJK0</t>
  </si>
  <si>
    <t>C6TCX5</t>
  </si>
  <si>
    <t>I1L5Z2</t>
  </si>
  <si>
    <t>I1L6Y8</t>
  </si>
  <si>
    <t>A0A0R0G0T0</t>
  </si>
  <si>
    <t>C6TI82</t>
  </si>
  <si>
    <t>I1JKK8</t>
  </si>
  <si>
    <t>K7MQM3</t>
  </si>
  <si>
    <t>I1JQZ6</t>
  </si>
  <si>
    <t>I1JAU2</t>
  </si>
  <si>
    <t>C6TKJ2</t>
  </si>
  <si>
    <t>A0A0R0LFB4</t>
  </si>
  <si>
    <t>K7MU41</t>
  </si>
  <si>
    <t>I1J7C8</t>
  </si>
  <si>
    <t>C6T8I2</t>
  </si>
  <si>
    <t>K7LLK0</t>
  </si>
  <si>
    <t>I1N846</t>
  </si>
  <si>
    <t>C6TNE6</t>
  </si>
  <si>
    <t>A0A0R0GXL3</t>
  </si>
  <si>
    <t>I1LD03</t>
  </si>
  <si>
    <t>I1L5G4</t>
  </si>
  <si>
    <t>A0A0R0ES33</t>
  </si>
  <si>
    <t>C6TMH1</t>
  </si>
  <si>
    <t>K7MZI8</t>
  </si>
  <si>
    <t>Q2PMU2</t>
  </si>
  <si>
    <t>C6T2H1</t>
  </si>
  <si>
    <t>Q8RVH5</t>
  </si>
  <si>
    <t>C6SWA6</t>
  </si>
  <si>
    <t>I1K0C8</t>
  </si>
  <si>
    <t>A0A0R0I2M6</t>
  </si>
  <si>
    <t>I1LXW3</t>
  </si>
  <si>
    <t>A0A368UH41</t>
  </si>
  <si>
    <t>I1JJV5</t>
  </si>
  <si>
    <t>I1KJM6</t>
  </si>
  <si>
    <t>I1LA46</t>
  </si>
  <si>
    <t>I1LVI3</t>
  </si>
  <si>
    <t>I1KW78</t>
  </si>
  <si>
    <t>I1JU62</t>
  </si>
  <si>
    <t>I1MC85</t>
  </si>
  <si>
    <t>C6SX09</t>
  </si>
  <si>
    <t>I1LEX5</t>
  </si>
  <si>
    <t>I1MTZ8</t>
  </si>
  <si>
    <t>I1J8S7</t>
  </si>
  <si>
    <t>I1MVG7</t>
  </si>
  <si>
    <t>I1NF01</t>
  </si>
  <si>
    <t>C6SVE0</t>
  </si>
  <si>
    <t>A0A368UIG3</t>
  </si>
  <si>
    <t>I1M9K9</t>
  </si>
  <si>
    <t>C6TME1</t>
  </si>
  <si>
    <t>I1K5J8</t>
  </si>
  <si>
    <t>I1LES5</t>
  </si>
  <si>
    <t>I1K657</t>
  </si>
  <si>
    <t>K7MR59</t>
  </si>
  <si>
    <t>K7K676</t>
  </si>
  <si>
    <t>A0A0R0GN50</t>
  </si>
  <si>
    <t>I1MFV0</t>
  </si>
  <si>
    <t>I1J5P9</t>
  </si>
  <si>
    <t>I1MR83</t>
  </si>
  <si>
    <t>I1LS05</t>
  </si>
  <si>
    <t>I1J575</t>
  </si>
  <si>
    <t>C6TDP2</t>
  </si>
  <si>
    <t>A0A0R0JCW2</t>
  </si>
  <si>
    <t>I1KDI8</t>
  </si>
  <si>
    <t>A0A0R0IPL8</t>
  </si>
  <si>
    <t>I1LRA7</t>
  </si>
  <si>
    <t>D2D5G3</t>
  </si>
  <si>
    <t>I1KRP1</t>
  </si>
  <si>
    <t>I1LZW4</t>
  </si>
  <si>
    <t>C6THW8</t>
  </si>
  <si>
    <t>C6SVI1</t>
  </si>
  <si>
    <t>I1LJH2</t>
  </si>
  <si>
    <t>A0A0R4J4L3</t>
  </si>
  <si>
    <t>C6SVT0</t>
  </si>
  <si>
    <t>A0A0B5E8W0</t>
  </si>
  <si>
    <t>I1KZ41</t>
  </si>
  <si>
    <t>I1KW20</t>
  </si>
  <si>
    <t>Q9ZNZ5</t>
  </si>
  <si>
    <t>C6T2S4</t>
  </si>
  <si>
    <t>K7MPG5</t>
  </si>
  <si>
    <t>I1L5K6</t>
  </si>
  <si>
    <t>I1MU70</t>
  </si>
  <si>
    <t>I1KPM9</t>
  </si>
  <si>
    <t>I1JSX4</t>
  </si>
  <si>
    <t>I1LJN2</t>
  </si>
  <si>
    <t>A0A368UNA6</t>
  </si>
  <si>
    <t>I1MV80</t>
  </si>
  <si>
    <t>C6TMB5</t>
  </si>
  <si>
    <t>K7K780</t>
  </si>
  <si>
    <t>A0A0R0JJK8</t>
  </si>
  <si>
    <t>I1JIW7</t>
  </si>
  <si>
    <t>C6SW77</t>
  </si>
  <si>
    <t>I1NHI7</t>
  </si>
  <si>
    <t>I1MY43</t>
  </si>
  <si>
    <t>I1NDE9</t>
  </si>
  <si>
    <t>I1K510</t>
  </si>
  <si>
    <t>K7MP42</t>
  </si>
  <si>
    <t>I1KM99</t>
  </si>
  <si>
    <t>I1MTI7</t>
  </si>
  <si>
    <t>I1J7G5</t>
  </si>
  <si>
    <t>C6SYK2</t>
  </si>
  <si>
    <t>I1JIE0</t>
  </si>
  <si>
    <t>C6SXG7</t>
  </si>
  <si>
    <t>I1MPF6</t>
  </si>
  <si>
    <t>P11827</t>
  </si>
  <si>
    <t>C6SV65</t>
  </si>
  <si>
    <t>A0A0R4J387</t>
  </si>
  <si>
    <t>I1LCV9</t>
  </si>
  <si>
    <t>I1JZL5</t>
  </si>
  <si>
    <t>I1K0A8</t>
  </si>
  <si>
    <t>I1LKD9</t>
  </si>
  <si>
    <t>K7MNG2</t>
  </si>
  <si>
    <t>I1KNV8</t>
  </si>
  <si>
    <t>I1JPH6</t>
  </si>
  <si>
    <t>Q06765</t>
  </si>
  <si>
    <t>I1J6C3</t>
  </si>
  <si>
    <t>I1MZJ8</t>
  </si>
  <si>
    <t>I1KLU0</t>
  </si>
  <si>
    <t>I1LI35</t>
  </si>
  <si>
    <t>A0A0R0I8A1</t>
  </si>
  <si>
    <t>I1JM18</t>
  </si>
  <si>
    <t>I1LLG3</t>
  </si>
  <si>
    <t>I1LJE0</t>
  </si>
  <si>
    <t>I1L8V8</t>
  </si>
  <si>
    <t>A0A0R0IM08</t>
  </si>
  <si>
    <t>K7LJP8</t>
  </si>
  <si>
    <t>I1JDD7</t>
  </si>
  <si>
    <t>A0A0R0FLF0</t>
  </si>
  <si>
    <t>I1L0D9</t>
  </si>
  <si>
    <t>C6TL20</t>
  </si>
  <si>
    <t>K7KSH9</t>
  </si>
  <si>
    <t>I1K675</t>
  </si>
  <si>
    <t>I1LDH2</t>
  </si>
  <si>
    <t>I1MR46</t>
  </si>
  <si>
    <t>I1JK97</t>
  </si>
  <si>
    <t>C6TJF9</t>
  </si>
  <si>
    <t>I1LU76</t>
  </si>
  <si>
    <t>I1L3Z7</t>
  </si>
  <si>
    <t>A0A0R4J3C5</t>
  </si>
  <si>
    <t>C6TGB8</t>
  </si>
  <si>
    <t>I1JSJ3</t>
  </si>
  <si>
    <t>C6SZA9</t>
  </si>
  <si>
    <t>K7M5U1</t>
  </si>
  <si>
    <t>I1KUF1</t>
  </si>
  <si>
    <t>I1JSR9</t>
  </si>
  <si>
    <t>K7MLF2</t>
  </si>
  <si>
    <t>A0A0R0KYU7</t>
  </si>
  <si>
    <t>K7L2B3</t>
  </si>
  <si>
    <t>I1L776</t>
  </si>
  <si>
    <t>I1MLV5</t>
  </si>
  <si>
    <t>B6CAM2</t>
  </si>
  <si>
    <t>I1K9M3</t>
  </si>
  <si>
    <t>A0A0R4J307</t>
  </si>
  <si>
    <t>C6SXA1</t>
  </si>
  <si>
    <t>A0A0R4J339</t>
  </si>
  <si>
    <t>C6T374</t>
  </si>
  <si>
    <t>I1NBJ8</t>
  </si>
  <si>
    <t>I1KG22</t>
  </si>
  <si>
    <t>I1MRK4</t>
  </si>
  <si>
    <t>I1KBB9</t>
  </si>
  <si>
    <t>Q96446</t>
  </si>
  <si>
    <t>A0A0R0JWL2</t>
  </si>
  <si>
    <t>C6SVL0</t>
  </si>
  <si>
    <t>C6T9B7</t>
  </si>
  <si>
    <t>I1NFP9</t>
  </si>
  <si>
    <t>I1LVS4</t>
  </si>
  <si>
    <t>I1KHB7</t>
  </si>
  <si>
    <t>I1MT77</t>
  </si>
  <si>
    <t>C6SYW1</t>
  </si>
  <si>
    <t>I1MK76</t>
  </si>
  <si>
    <t>K7L8B5</t>
  </si>
  <si>
    <t>I1LDY8</t>
  </si>
  <si>
    <t>I1KB73</t>
  </si>
  <si>
    <t>C6T588</t>
  </si>
  <si>
    <t>I1K642</t>
  </si>
  <si>
    <t>C6TMX0</t>
  </si>
  <si>
    <t>C6T390</t>
  </si>
  <si>
    <t>Q8S564</t>
  </si>
  <si>
    <t>I1N842</t>
  </si>
  <si>
    <t>I1MHF8</t>
  </si>
  <si>
    <t>I1JU82</t>
  </si>
  <si>
    <t>I1MYV2</t>
  </si>
  <si>
    <t>K7KUE2</t>
  </si>
  <si>
    <t>K7LM54</t>
  </si>
  <si>
    <t>A0A0R0KTP5</t>
  </si>
  <si>
    <t>I1KZW3</t>
  </si>
  <si>
    <t>I1K301</t>
  </si>
  <si>
    <t>K7KWK9</t>
  </si>
  <si>
    <t>I1LHJ6</t>
  </si>
  <si>
    <t>C6T447</t>
  </si>
  <si>
    <t>I1KYL4</t>
  </si>
  <si>
    <t>I1MBI9</t>
  </si>
  <si>
    <t>C6TI75</t>
  </si>
  <si>
    <t>I1M099</t>
  </si>
  <si>
    <t>K7LP97</t>
  </si>
  <si>
    <t>A0A0R0IJV1</t>
  </si>
  <si>
    <t>I1LU49</t>
  </si>
  <si>
    <t>A0A0R0INP8</t>
  </si>
  <si>
    <t>C6TB96</t>
  </si>
  <si>
    <t>I1NAB2</t>
  </si>
  <si>
    <t>A0A0R4J3V9</t>
  </si>
  <si>
    <t>I1MGH2</t>
  </si>
  <si>
    <t>Q39873</t>
  </si>
  <si>
    <t>C6T3U6</t>
  </si>
  <si>
    <t>I1N4W1</t>
  </si>
  <si>
    <t>C6SVF6</t>
  </si>
  <si>
    <t>K7MNZ5</t>
  </si>
  <si>
    <t>I1JRU5</t>
  </si>
  <si>
    <t>A0A0R0HN41</t>
  </si>
  <si>
    <t>I1N019</t>
  </si>
  <si>
    <t>C6SVZ6</t>
  </si>
  <si>
    <t>A0A0R0EF73</t>
  </si>
  <si>
    <t>A0A0R0LA35</t>
  </si>
  <si>
    <t>C6T2R8</t>
  </si>
  <si>
    <t>I1LT24</t>
  </si>
  <si>
    <t>A0A0R0H2Z4</t>
  </si>
  <si>
    <t>C6TMH8</t>
  </si>
  <si>
    <t>I1KV60</t>
  </si>
  <si>
    <t>K7M429</t>
  </si>
  <si>
    <t>I1M7P3</t>
  </si>
  <si>
    <t>I1J7T0</t>
  </si>
  <si>
    <t>I1MU50</t>
  </si>
  <si>
    <t>K7KS35</t>
  </si>
  <si>
    <t>I1J730</t>
  </si>
  <si>
    <t>K7LD23</t>
  </si>
  <si>
    <t>A0A0R0KSG7</t>
  </si>
  <si>
    <t>I1KYC6</t>
  </si>
  <si>
    <t>I1KSB7</t>
  </si>
  <si>
    <t>I1JIW1</t>
  </si>
  <si>
    <t>C6TNQ1</t>
  </si>
  <si>
    <t>A0A0R0FQV9</t>
  </si>
  <si>
    <t>K7LEA7</t>
  </si>
  <si>
    <t>A0A0R0IVF1</t>
  </si>
  <si>
    <t>C6T1E1</t>
  </si>
  <si>
    <t>C6SY82</t>
  </si>
  <si>
    <t>G0T437</t>
  </si>
  <si>
    <t>I1MEW6</t>
  </si>
  <si>
    <t>I1KQC0</t>
  </si>
  <si>
    <t>I1LPJ0</t>
  </si>
  <si>
    <t>I1KG57</t>
  </si>
  <si>
    <t>K7KNP4</t>
  </si>
  <si>
    <t>C6TFW0</t>
  </si>
  <si>
    <t>A8HTK0</t>
  </si>
  <si>
    <t>K7LPS4</t>
  </si>
  <si>
    <t>C6SZR4</t>
  </si>
  <si>
    <t>I1L7B5</t>
  </si>
  <si>
    <t>I1J4D5</t>
  </si>
  <si>
    <t>K7MH27</t>
  </si>
  <si>
    <t>C6T8S2</t>
  </si>
  <si>
    <t>I1MW74</t>
  </si>
  <si>
    <t>I1MH79</t>
  </si>
  <si>
    <t>A0A0R0ENW6</t>
  </si>
  <si>
    <t>I1MKY3</t>
  </si>
  <si>
    <t>A0A0R0H975</t>
  </si>
  <si>
    <t>Q43468</t>
  </si>
  <si>
    <t>A0A0R0K553</t>
  </si>
  <si>
    <t>C6TBY6</t>
  </si>
  <si>
    <t>I1M6K2</t>
  </si>
  <si>
    <t>C6SXR2</t>
  </si>
  <si>
    <t>K7MFQ7</t>
  </si>
  <si>
    <t>I1J700</t>
  </si>
  <si>
    <t>K7M034</t>
  </si>
  <si>
    <t>K7MFC0</t>
  </si>
  <si>
    <t>A0A0R0JQ91</t>
  </si>
  <si>
    <t>I1K0W4</t>
  </si>
  <si>
    <t>C6TIR2</t>
  </si>
  <si>
    <t>A0A0R0EXK4</t>
  </si>
  <si>
    <t>I1L6R1</t>
  </si>
  <si>
    <t>C6SYE7</t>
  </si>
  <si>
    <t>K7MNJ0</t>
  </si>
  <si>
    <t>C6T1T3</t>
  </si>
  <si>
    <t>I1LRQ2</t>
  </si>
  <si>
    <t>O23959</t>
  </si>
  <si>
    <t>C6TI50</t>
  </si>
  <si>
    <t>C6T736</t>
  </si>
  <si>
    <t>I1NEU8</t>
  </si>
  <si>
    <t>I1LGL4</t>
  </si>
  <si>
    <t>I1LSS9</t>
  </si>
  <si>
    <t>C6TFS5</t>
  </si>
  <si>
    <t>I1LVD2</t>
  </si>
  <si>
    <t>C6TEY7</t>
  </si>
  <si>
    <t>Q9MAZ9</t>
  </si>
  <si>
    <t>I1MFX5</t>
  </si>
  <si>
    <t>I1L327</t>
  </si>
  <si>
    <t>I1LVI0</t>
  </si>
  <si>
    <t>C6SX14</t>
  </si>
  <si>
    <t>I1LMX6</t>
  </si>
  <si>
    <t>I1JCY0</t>
  </si>
  <si>
    <t>A0A368UJK6</t>
  </si>
  <si>
    <t>I1L090</t>
  </si>
  <si>
    <t>Q2LAL0</t>
  </si>
  <si>
    <t>C6SYQ5</t>
  </si>
  <si>
    <t>I1MMG2</t>
  </si>
  <si>
    <t>I1MEH8</t>
  </si>
  <si>
    <t>I1NF42</t>
  </si>
  <si>
    <t>I1J785</t>
  </si>
  <si>
    <t>I1KWD8</t>
  </si>
  <si>
    <t>I1LTU5</t>
  </si>
  <si>
    <t>I1K850</t>
  </si>
  <si>
    <t>A0A0R4J2N9</t>
  </si>
  <si>
    <t>C6T294</t>
  </si>
  <si>
    <t>I1M860</t>
  </si>
  <si>
    <t>C6TFJ4</t>
  </si>
  <si>
    <t>I1JT65</t>
  </si>
  <si>
    <t>K7N525</t>
  </si>
  <si>
    <t>I1JLY3</t>
  </si>
  <si>
    <t>K7KBB0</t>
  </si>
  <si>
    <t>I1MWZ7</t>
  </si>
  <si>
    <t>I1K478</t>
  </si>
  <si>
    <t>C6SWV4</t>
  </si>
  <si>
    <t>I1MN40</t>
  </si>
  <si>
    <t>A0A0R0KVT1</t>
  </si>
  <si>
    <t>I1LWX5</t>
  </si>
  <si>
    <t>I1JY96</t>
  </si>
  <si>
    <t>I1ND63</t>
  </si>
  <si>
    <t>K7LRS0</t>
  </si>
  <si>
    <t>I1MAX9</t>
  </si>
  <si>
    <t>I1LJG3</t>
  </si>
  <si>
    <t>C6SVR0</t>
  </si>
  <si>
    <t>Q01527</t>
  </si>
  <si>
    <t>I1N8A2</t>
  </si>
  <si>
    <t>C6T1V2</t>
  </si>
  <si>
    <t>I1JST6</t>
  </si>
  <si>
    <t>A0A0R0KE56</t>
  </si>
  <si>
    <t>A0A0R4J309</t>
  </si>
  <si>
    <t>I1L3X9</t>
  </si>
  <si>
    <t>B6ZJZ9</t>
  </si>
  <si>
    <t>I1LLT9</t>
  </si>
  <si>
    <t>I1MCF0</t>
  </si>
  <si>
    <t>I1MMM3</t>
  </si>
  <si>
    <t>I1M307</t>
  </si>
  <si>
    <t>I1N6Y7</t>
  </si>
  <si>
    <t>I1K0I0</t>
  </si>
  <si>
    <t>I1LTF0</t>
  </si>
  <si>
    <t>A0A0R0KVX2</t>
  </si>
  <si>
    <t>I1L0Z7</t>
  </si>
  <si>
    <t>A0A0R0EP22</t>
  </si>
  <si>
    <t>I1KEY3</t>
  </si>
  <si>
    <t>I1M4L7</t>
  </si>
  <si>
    <t>I1JIC8</t>
  </si>
  <si>
    <t>C6SVX0</t>
  </si>
  <si>
    <t>M1FIP8</t>
  </si>
  <si>
    <t>A0A0R0FND6</t>
  </si>
  <si>
    <t>K7MXK9</t>
  </si>
  <si>
    <t>I1LJG0</t>
  </si>
  <si>
    <t>A0A0R0I3N7</t>
  </si>
  <si>
    <t>I1JEB4</t>
  </si>
  <si>
    <t>K7KWZ7</t>
  </si>
  <si>
    <t>I1MER4</t>
  </si>
  <si>
    <t>A0A0R0F1L5</t>
  </si>
  <si>
    <t>I1MVM6</t>
  </si>
  <si>
    <t>A0A0R4J4X6</t>
  </si>
  <si>
    <t>C6T8Y6</t>
  </si>
  <si>
    <t>I1N627</t>
  </si>
  <si>
    <t>C6SZQ8</t>
  </si>
  <si>
    <t>A0A0R4J5T8</t>
  </si>
  <si>
    <t>A0A0R0KRH5</t>
  </si>
  <si>
    <t>I1MCM4</t>
  </si>
  <si>
    <t>I1KYC4</t>
  </si>
  <si>
    <t>I1NAA0</t>
  </si>
  <si>
    <t>C6TDZ7</t>
  </si>
  <si>
    <t>K7MNV4</t>
  </si>
  <si>
    <t>I1KJZ4</t>
  </si>
  <si>
    <t>K7MCL5</t>
  </si>
  <si>
    <t>C6T9H6</t>
  </si>
  <si>
    <t>I1NGD0</t>
  </si>
  <si>
    <t>A0A0R0GAQ3</t>
  </si>
  <si>
    <t>C6T721</t>
  </si>
  <si>
    <t>I1KMS7</t>
  </si>
  <si>
    <t>I1LTS0</t>
  </si>
  <si>
    <t>I1MV69</t>
  </si>
  <si>
    <t>I1LWI3</t>
  </si>
  <si>
    <t>I1LDP2</t>
  </si>
  <si>
    <t>C6TH16</t>
  </si>
  <si>
    <t>I1K702</t>
  </si>
  <si>
    <t>C6TL49</t>
  </si>
  <si>
    <t>C6TNZ4</t>
  </si>
  <si>
    <t>I1JRY5</t>
  </si>
  <si>
    <t>I1MTR7</t>
  </si>
  <si>
    <t>I1KZI6</t>
  </si>
  <si>
    <t>A0A0R4J3X4</t>
  </si>
  <si>
    <t>I1N0I7</t>
  </si>
  <si>
    <t>K7K5P1</t>
  </si>
  <si>
    <t>C6T199</t>
  </si>
  <si>
    <t>A0A0R0IG82</t>
  </si>
  <si>
    <t>C6T770</t>
  </si>
  <si>
    <t>A0A0R0KFE8</t>
  </si>
  <si>
    <t>I1KSC1</t>
  </si>
  <si>
    <t>I1NBW2</t>
  </si>
  <si>
    <t>K7MP10</t>
  </si>
  <si>
    <t>C6TL29</t>
  </si>
  <si>
    <t>I1LP68</t>
  </si>
  <si>
    <t>I1J8U0</t>
  </si>
  <si>
    <t>Q0WX04</t>
  </si>
  <si>
    <t>I1JLC8</t>
  </si>
  <si>
    <t>K7LSZ2</t>
  </si>
  <si>
    <t>I1JDM8</t>
  </si>
  <si>
    <t>I1LJK0</t>
  </si>
  <si>
    <t>I1KSL3</t>
  </si>
  <si>
    <t>I1LL06</t>
  </si>
  <si>
    <t>C6SZZ1</t>
  </si>
  <si>
    <t>I1JUR5</t>
  </si>
  <si>
    <t>I1NI24</t>
  </si>
  <si>
    <t>I1KI20</t>
  </si>
  <si>
    <t>K7K7V7</t>
  </si>
  <si>
    <t>I1M7N8</t>
  </si>
  <si>
    <t>C6SVD3</t>
  </si>
  <si>
    <t>I1LQ56</t>
  </si>
  <si>
    <t>A0A0R0HUK1</t>
  </si>
  <si>
    <t>I1MX00</t>
  </si>
  <si>
    <t>C6TMZ4</t>
  </si>
  <si>
    <t>A0A0R0EX12</t>
  </si>
  <si>
    <t>I1LBI3</t>
  </si>
  <si>
    <t>I1MX49</t>
  </si>
  <si>
    <t>I1KJR7</t>
  </si>
  <si>
    <t>C6T063</t>
  </si>
  <si>
    <t>K7LXR3</t>
  </si>
  <si>
    <t>Q2PMQ3</t>
  </si>
  <si>
    <t>I1KQ89</t>
  </si>
  <si>
    <t>C6TNM5</t>
  </si>
  <si>
    <t>I1LYG4</t>
  </si>
  <si>
    <t>I1L2J3</t>
  </si>
  <si>
    <t>K7LDT9</t>
  </si>
  <si>
    <t>I1NDA1</t>
  </si>
  <si>
    <t>Q9XET0</t>
  </si>
  <si>
    <t>I1LZK9</t>
  </si>
  <si>
    <t>C6SYZ8</t>
  </si>
  <si>
    <t>K7N544</t>
  </si>
  <si>
    <t>I1N9W1</t>
  </si>
  <si>
    <t>C6TH50</t>
  </si>
  <si>
    <t>I1KHL4</t>
  </si>
  <si>
    <t>I1MZM7</t>
  </si>
  <si>
    <t>I1LG74</t>
  </si>
  <si>
    <t>I1KNP5</t>
  </si>
  <si>
    <t>I1KKH2</t>
  </si>
  <si>
    <t>A0A0R0JQU1</t>
  </si>
  <si>
    <t>B1NC19</t>
  </si>
  <si>
    <t>I1KR17</t>
  </si>
  <si>
    <t>I1N0Q9</t>
  </si>
  <si>
    <t>I1JJ62</t>
  </si>
  <si>
    <t>I1NG02</t>
  </si>
  <si>
    <t>I1JDK6</t>
  </si>
  <si>
    <t>C6TNI2</t>
  </si>
  <si>
    <t>C6SVC7</t>
  </si>
  <si>
    <t>C6T1F3</t>
  </si>
  <si>
    <t>C6SV68</t>
  </si>
  <si>
    <t>C6T225</t>
  </si>
  <si>
    <t>I1LXH8</t>
  </si>
  <si>
    <t>C6T1S9</t>
  </si>
  <si>
    <t>I1L1D9</t>
  </si>
  <si>
    <t>I1JQI7</t>
  </si>
  <si>
    <t>C6TLA6</t>
  </si>
  <si>
    <t>A0A0R4J594</t>
  </si>
  <si>
    <t>I1JJW5</t>
  </si>
  <si>
    <t>I1JFD2</t>
  </si>
  <si>
    <t>C6TJL7</t>
  </si>
  <si>
    <t>K7LKM1</t>
  </si>
  <si>
    <t>I1LST9</t>
  </si>
  <si>
    <t>I1NHN6</t>
  </si>
  <si>
    <t>I1LQ25</t>
  </si>
  <si>
    <t>A0A0A8WHK7</t>
  </si>
  <si>
    <t>I1M5Q4</t>
  </si>
  <si>
    <t>A0A0R0JYG7</t>
  </si>
  <si>
    <t>Q9XFI6</t>
  </si>
  <si>
    <t>I1M192</t>
  </si>
  <si>
    <t>C6T3P3</t>
  </si>
  <si>
    <t>I1JTX2</t>
  </si>
  <si>
    <t>I1MMC2</t>
  </si>
  <si>
    <t>I1NIN5</t>
  </si>
  <si>
    <t>I1MY52</t>
  </si>
  <si>
    <t>I1N1G8</t>
  </si>
  <si>
    <t>C6SZK3</t>
  </si>
  <si>
    <t>K7KHI6</t>
  </si>
  <si>
    <t>I1LDX7</t>
  </si>
  <si>
    <t>I1KXF9</t>
  </si>
  <si>
    <t>I1JV82</t>
  </si>
  <si>
    <t>I1MRW2</t>
  </si>
  <si>
    <t>K7KP88</t>
  </si>
  <si>
    <t>C6SXF0</t>
  </si>
  <si>
    <t>C6T0R5</t>
  </si>
  <si>
    <t>A0A0R0L1W4</t>
  </si>
  <si>
    <t>I1L0S5</t>
  </si>
  <si>
    <t>B0FPA3</t>
  </si>
  <si>
    <t>I1JL58</t>
  </si>
  <si>
    <t>I1MCZ5</t>
  </si>
  <si>
    <t>K7MKC7</t>
  </si>
  <si>
    <t>F6KBT5</t>
  </si>
  <si>
    <t>I1M3S8</t>
  </si>
  <si>
    <t>A0A0R0K0E5</t>
  </si>
  <si>
    <t>I1K6Q2</t>
  </si>
  <si>
    <t>C6T4V0</t>
  </si>
  <si>
    <t>A0A0R0EWR2</t>
  </si>
  <si>
    <t>A8IFI1</t>
  </si>
  <si>
    <t>Q8LGT8</t>
  </si>
  <si>
    <t>I1ML02</t>
  </si>
  <si>
    <t>C6SVM4</t>
  </si>
  <si>
    <t>A0A0R0J0J8</t>
  </si>
  <si>
    <t>I1LUM7</t>
  </si>
  <si>
    <t>C6TJZ9</t>
  </si>
  <si>
    <t>C6SVM2</t>
  </si>
  <si>
    <t>I1M712</t>
  </si>
  <si>
    <t>C6SYC0</t>
  </si>
  <si>
    <t>I1L1Q3</t>
  </si>
  <si>
    <t>K7LKJ0</t>
  </si>
  <si>
    <t>I1N6V6</t>
  </si>
  <si>
    <t>I1JAL3</t>
  </si>
  <si>
    <t>A0A0R0IID0</t>
  </si>
  <si>
    <t>I1NA37</t>
  </si>
  <si>
    <t>I1LC49</t>
  </si>
  <si>
    <t>I1LNT7</t>
  </si>
  <si>
    <t>K7MPZ4</t>
  </si>
  <si>
    <t>K7MMN7</t>
  </si>
  <si>
    <t>I1LR42</t>
  </si>
  <si>
    <t>I1K380</t>
  </si>
  <si>
    <t>K7MQ23</t>
  </si>
  <si>
    <t>I1L340</t>
  </si>
  <si>
    <t>K7M6T0</t>
  </si>
  <si>
    <t>A0A0R0IQ81</t>
  </si>
  <si>
    <t>A0A0R4J5R0</t>
  </si>
  <si>
    <t>B0M195</t>
  </si>
  <si>
    <t>I1K3E9</t>
  </si>
  <si>
    <t>Q42447</t>
  </si>
  <si>
    <t>I1K7R0</t>
  </si>
  <si>
    <t>I1MZ96</t>
  </si>
  <si>
    <t>B1ACD0</t>
  </si>
  <si>
    <t>I1JMY9</t>
  </si>
  <si>
    <t>I1J4W3</t>
  </si>
  <si>
    <t>I1K1B0</t>
  </si>
  <si>
    <t>A0A0R0L186</t>
  </si>
  <si>
    <t>A0A0R0GL62</t>
  </si>
  <si>
    <t>C6T078</t>
  </si>
  <si>
    <t>I1JQB4</t>
  </si>
  <si>
    <t>A0A0R0JPK0</t>
  </si>
  <si>
    <t>K7L6W0</t>
  </si>
  <si>
    <t>K7MK51</t>
  </si>
  <si>
    <t>I1JG92</t>
  </si>
  <si>
    <t>C6FF81</t>
  </si>
  <si>
    <t>I1LJ29</t>
  </si>
  <si>
    <t>A0A0R0J569</t>
  </si>
  <si>
    <t>K7KUE8</t>
  </si>
  <si>
    <t>A0A0R0JQA9</t>
  </si>
  <si>
    <t>A0A0R0IA82</t>
  </si>
  <si>
    <t>C6T3E5</t>
  </si>
  <si>
    <t>C6SXW1</t>
  </si>
  <si>
    <t>C6TK30</t>
  </si>
  <si>
    <t>C6TK68</t>
  </si>
  <si>
    <t>C6ZRR4</t>
  </si>
  <si>
    <t>I1M4H1</t>
  </si>
  <si>
    <t>A6BM07</t>
  </si>
  <si>
    <t>I1K498</t>
  </si>
  <si>
    <t>C6F122</t>
  </si>
  <si>
    <t>I1KS18</t>
  </si>
  <si>
    <t>I1JQD8</t>
  </si>
  <si>
    <t>I1K3A6</t>
  </si>
  <si>
    <t>A0A0R4J4G9</t>
  </si>
  <si>
    <t>I1MHW9</t>
  </si>
  <si>
    <t>Q9SEL0</t>
  </si>
  <si>
    <t>I1KHK4</t>
  </si>
  <si>
    <t>I1M9P8</t>
  </si>
  <si>
    <t>A0A0R4J551</t>
  </si>
  <si>
    <t>Q42785</t>
  </si>
  <si>
    <t>I1LJF7</t>
  </si>
  <si>
    <t>A0A0R0EEE4</t>
  </si>
  <si>
    <t>I1JH91</t>
  </si>
  <si>
    <t>K7KRK2</t>
  </si>
  <si>
    <t>A0A0R4J5M9</t>
  </si>
  <si>
    <t>I1KW16</t>
  </si>
  <si>
    <t>I1L7Z5</t>
  </si>
  <si>
    <t>I1KR99</t>
  </si>
  <si>
    <t>C6T065</t>
  </si>
  <si>
    <t>C6SYA5</t>
  </si>
  <si>
    <t>I1M5C1</t>
  </si>
  <si>
    <t>A0A1V0PL25</t>
  </si>
  <si>
    <t>I1LC12</t>
  </si>
  <si>
    <t>C6T8W8</t>
  </si>
  <si>
    <t>C6T5R3</t>
  </si>
  <si>
    <t>K7KKK3</t>
  </si>
  <si>
    <t>I1M8B3</t>
  </si>
  <si>
    <t>A0A0R4J3B7</t>
  </si>
  <si>
    <t>A0A0R0GCM7</t>
  </si>
  <si>
    <t>I1JN04</t>
  </si>
  <si>
    <t>I1JT08</t>
  </si>
  <si>
    <t>I1L3I1</t>
  </si>
  <si>
    <t>I1J8X9</t>
  </si>
  <si>
    <t>C5HU39</t>
  </si>
  <si>
    <t>A0A0R0HC62</t>
  </si>
  <si>
    <t>A0A0R0IBM9</t>
  </si>
  <si>
    <t>C6ZGA8</t>
  </si>
  <si>
    <t>I1LSM1</t>
  </si>
  <si>
    <t>I1JK18</t>
  </si>
  <si>
    <t>I1MY41</t>
  </si>
  <si>
    <t>K7L479</t>
  </si>
  <si>
    <t>A0A0R0HDJ7</t>
  </si>
  <si>
    <t>A0A0R0GA40</t>
  </si>
  <si>
    <t>I1MEL2</t>
  </si>
  <si>
    <t>I1JFL5</t>
  </si>
  <si>
    <t>A0A0R0J452</t>
  </si>
  <si>
    <t>C6TMK2</t>
  </si>
  <si>
    <t>I1KEH1</t>
  </si>
  <si>
    <t>I1L1D2</t>
  </si>
  <si>
    <t>K7KPN5</t>
  </si>
  <si>
    <t>I1N610</t>
  </si>
  <si>
    <t>I1N1M0</t>
  </si>
  <si>
    <t>I1JB78</t>
  </si>
  <si>
    <t>C6TMK6</t>
  </si>
  <si>
    <t>I1LA99</t>
  </si>
  <si>
    <t>I1KYS8</t>
  </si>
  <si>
    <t>I1JSN6</t>
  </si>
  <si>
    <t>I1ME27</t>
  </si>
  <si>
    <t>I1J495</t>
  </si>
  <si>
    <t>I1N6I1</t>
  </si>
  <si>
    <t>K7L1E9</t>
  </si>
  <si>
    <t>I1KJQ4</t>
  </si>
  <si>
    <t>I1KJ00</t>
  </si>
  <si>
    <t>I1KD34</t>
  </si>
  <si>
    <t>I1MNI2</t>
  </si>
  <si>
    <t>K7L6B6</t>
  </si>
  <si>
    <t>I1LP75</t>
  </si>
  <si>
    <t>I1KMS6</t>
  </si>
  <si>
    <t>I1K6N8</t>
  </si>
  <si>
    <t>Q9S7N8</t>
  </si>
  <si>
    <t>C6TDW7</t>
  </si>
  <si>
    <t>K7LZA7</t>
  </si>
  <si>
    <t>I1LYM0</t>
  </si>
  <si>
    <t>I1JU00</t>
  </si>
  <si>
    <t>I1L7V7</t>
  </si>
  <si>
    <t>C6TGB4</t>
  </si>
  <si>
    <t>A0A0R0GA14</t>
  </si>
  <si>
    <t>I1M3D5</t>
  </si>
  <si>
    <t>C6TJP9</t>
  </si>
  <si>
    <t>I1L2Z2</t>
  </si>
  <si>
    <t>Q9XER5</t>
  </si>
  <si>
    <t>C6TEX7</t>
  </si>
  <si>
    <t>I1MD29</t>
  </si>
  <si>
    <t>C6SX29</t>
  </si>
  <si>
    <t>I1JR04</t>
  </si>
  <si>
    <t>I1MDA0</t>
  </si>
  <si>
    <t>I1L7W1</t>
  </si>
  <si>
    <t>A0A0R4J2V8</t>
  </si>
  <si>
    <t>I1J7C7</t>
  </si>
  <si>
    <t>A0A0R0GIU4</t>
  </si>
  <si>
    <t>I1MQK0</t>
  </si>
  <si>
    <t>B9VJS7</t>
  </si>
  <si>
    <t>A0A0R4J3Q3</t>
  </si>
  <si>
    <t>A0A0R0ELP2</t>
  </si>
  <si>
    <t>I1J8U6</t>
  </si>
  <si>
    <t>A0A0R0LJH9</t>
  </si>
  <si>
    <t>C6TFE2</t>
  </si>
  <si>
    <t>A0A024BT07</t>
  </si>
  <si>
    <t>K7KP00</t>
  </si>
  <si>
    <t>I1LLG6</t>
  </si>
  <si>
    <t>I1KTV3</t>
  </si>
  <si>
    <t>I1LCX5</t>
  </si>
  <si>
    <t>A0A0R4J645</t>
  </si>
  <si>
    <t>I1JXR7</t>
  </si>
  <si>
    <t>I1L7W8</t>
  </si>
  <si>
    <t>I1M3A7</t>
  </si>
  <si>
    <t>I1JJA3</t>
  </si>
  <si>
    <t>A0A0R0FN05</t>
  </si>
  <si>
    <t>I1MAU6</t>
  </si>
  <si>
    <t>K7L6T7</t>
  </si>
  <si>
    <t>C6SW65</t>
  </si>
  <si>
    <t>C6TD22</t>
  </si>
  <si>
    <t>K7L3Q8</t>
  </si>
  <si>
    <t>K7LQS4</t>
  </si>
  <si>
    <t>I1KL23</t>
  </si>
  <si>
    <t>A0A0R0EHS8</t>
  </si>
  <si>
    <t>K7MEI2</t>
  </si>
  <si>
    <t>C6SY48</t>
  </si>
  <si>
    <t>K7MM61</t>
  </si>
  <si>
    <t>I1MB74</t>
  </si>
  <si>
    <t>I1KRB3</t>
  </si>
  <si>
    <t>K7MHI8</t>
  </si>
  <si>
    <t>C6T2R5</t>
  </si>
  <si>
    <t>Q84ZV2</t>
  </si>
  <si>
    <t>C6TFF5</t>
  </si>
  <si>
    <t>I1J940</t>
  </si>
  <si>
    <t>C6T3D7</t>
  </si>
  <si>
    <t>I1KP26</t>
  </si>
  <si>
    <t>A0A0R4J3N3</t>
  </si>
  <si>
    <t>C6TH72</t>
  </si>
  <si>
    <t>E2FKH8</t>
  </si>
  <si>
    <t>I1L7R7</t>
  </si>
  <si>
    <t>K7KRR7</t>
  </si>
  <si>
    <t>A0A0R0I9A1</t>
  </si>
  <si>
    <t>A0A0R0LAT1</t>
  </si>
  <si>
    <t>I1J414</t>
  </si>
  <si>
    <t>C6SYP7</t>
  </si>
  <si>
    <t>I1NHP3</t>
  </si>
  <si>
    <t>I1MWJ3</t>
  </si>
  <si>
    <t>I1M138</t>
  </si>
  <si>
    <t>I1K7Z6</t>
  </si>
  <si>
    <t>I1MWI1</t>
  </si>
  <si>
    <t>I1MBS4</t>
  </si>
  <si>
    <t>K7LRE0</t>
  </si>
  <si>
    <t>A0A0R0EUW6</t>
  </si>
  <si>
    <t>I1K6B1</t>
  </si>
  <si>
    <t>I1JVD1</t>
  </si>
  <si>
    <t>C6T218</t>
  </si>
  <si>
    <t>I1JS10</t>
  </si>
  <si>
    <t>I1M017</t>
  </si>
  <si>
    <t>I1LPA6</t>
  </si>
  <si>
    <t>I1KMW4</t>
  </si>
  <si>
    <t>I1MYR9</t>
  </si>
  <si>
    <t>I1KAV2</t>
  </si>
  <si>
    <t>I1M3B6</t>
  </si>
  <si>
    <t>K7MID0</t>
  </si>
  <si>
    <t>K7KNK3</t>
  </si>
  <si>
    <t>C6T2W1</t>
  </si>
  <si>
    <t>I1JN48</t>
  </si>
  <si>
    <t>A0A0R0EPA1</t>
  </si>
  <si>
    <t>Q6RUF9</t>
  </si>
  <si>
    <t>C6T321</t>
  </si>
  <si>
    <t>I1LVS8</t>
  </si>
  <si>
    <t>A0A0R0F5B0</t>
  </si>
  <si>
    <t>C6TDC0</t>
  </si>
  <si>
    <t>I1MXD5</t>
  </si>
  <si>
    <t>I1M8D6</t>
  </si>
  <si>
    <t>K7M5G4</t>
  </si>
  <si>
    <t>I1NBP5</t>
  </si>
  <si>
    <t>I1MDX7</t>
  </si>
  <si>
    <t>K7MQS3</t>
  </si>
  <si>
    <t>I1K775</t>
  </si>
  <si>
    <t>I1MPK1</t>
  </si>
  <si>
    <t>I1JZM5</t>
  </si>
  <si>
    <t>K7LQ40</t>
  </si>
  <si>
    <t>A0A0R4J337</t>
  </si>
  <si>
    <t>I1NAW5</t>
  </si>
  <si>
    <t>I1JVB1</t>
  </si>
  <si>
    <t>I1MQG3</t>
  </si>
  <si>
    <t>I1JBJ9</t>
  </si>
  <si>
    <t>I1KGM8</t>
  </si>
  <si>
    <t>A0A0R0L0K1</t>
  </si>
  <si>
    <t>I1KMW1</t>
  </si>
  <si>
    <t>C6T3V3</t>
  </si>
  <si>
    <t>I1JR44</t>
  </si>
  <si>
    <t>I1LZU4</t>
  </si>
  <si>
    <t>C6T470</t>
  </si>
  <si>
    <t>I1MXX3</t>
  </si>
  <si>
    <t>C6T2V7</t>
  </si>
  <si>
    <t>I1MA39</t>
  </si>
  <si>
    <t>C6TFW8</t>
  </si>
  <si>
    <t>K7KEZ6</t>
  </si>
  <si>
    <t>I1NCT8</t>
  </si>
  <si>
    <t>I1MQP2</t>
  </si>
  <si>
    <t>I1K4S4</t>
  </si>
  <si>
    <t>A0A0R0HNL5</t>
  </si>
  <si>
    <t>M1FIS9</t>
  </si>
  <si>
    <t>I1K9W9</t>
  </si>
  <si>
    <t>I1LBM1</t>
  </si>
  <si>
    <t>I1JWW4</t>
  </si>
  <si>
    <t>A0A0R0ICF9</t>
  </si>
  <si>
    <t>C6SVL3</t>
  </si>
  <si>
    <t>I1KUJ7</t>
  </si>
  <si>
    <t>C6ZS11</t>
  </si>
  <si>
    <t>K7K3E3</t>
  </si>
  <si>
    <t>I1KUE9</t>
  </si>
  <si>
    <t>C6SZJ5</t>
  </si>
  <si>
    <t>K7M8I6</t>
  </si>
  <si>
    <t>K7MPT4</t>
  </si>
  <si>
    <t>I1N7K5</t>
  </si>
  <si>
    <t>C6TJK9</t>
  </si>
  <si>
    <t>I1JHV7</t>
  </si>
  <si>
    <t>K7N057</t>
  </si>
  <si>
    <t>I1KIA1</t>
  </si>
  <si>
    <t>C6SYN8</t>
  </si>
  <si>
    <t>I1LBD2</t>
  </si>
  <si>
    <t>C6T545</t>
  </si>
  <si>
    <t>I1KZ04</t>
  </si>
  <si>
    <t>I1NB50</t>
  </si>
  <si>
    <t>A0A0R4J4G7</t>
  </si>
  <si>
    <t>I1NBW7</t>
  </si>
  <si>
    <t>I1L6Z0</t>
  </si>
  <si>
    <t>A0A0R4J3K7</t>
  </si>
  <si>
    <t>B0M194</t>
  </si>
  <si>
    <t>I1KMK2</t>
  </si>
  <si>
    <t>K7MAF0</t>
  </si>
  <si>
    <t>I1KTW4</t>
  </si>
  <si>
    <t>A0A0R4J301</t>
  </si>
  <si>
    <t>A0A0R0HTR7</t>
  </si>
  <si>
    <t>I1LCP7</t>
  </si>
  <si>
    <t>I1K811</t>
  </si>
  <si>
    <t>I1JIV1</t>
  </si>
  <si>
    <t>I1KFZ1</t>
  </si>
  <si>
    <t>C6SXC9</t>
  </si>
  <si>
    <t>I1K1V3</t>
  </si>
  <si>
    <t>K7MVR5</t>
  </si>
  <si>
    <t>I1N8H9</t>
  </si>
  <si>
    <t>I1NCN7</t>
  </si>
  <si>
    <t>K7M1F7</t>
  </si>
  <si>
    <t>I1MM41</t>
  </si>
  <si>
    <t>C6T1X7</t>
  </si>
  <si>
    <t>I1KWS8</t>
  </si>
  <si>
    <t>A0A0R0LJE6</t>
  </si>
  <si>
    <t>C6TCK6</t>
  </si>
  <si>
    <t>A0A0R0LI21</t>
  </si>
  <si>
    <t>A0A0R4J3N6</t>
  </si>
  <si>
    <t>C6TNZ5</t>
  </si>
  <si>
    <t>I1JCQ0</t>
  </si>
  <si>
    <t>I1LUZ1</t>
  </si>
  <si>
    <t>A0A0R0GEW3</t>
  </si>
  <si>
    <t>C6SXR9</t>
  </si>
  <si>
    <t>I1JWM6</t>
  </si>
  <si>
    <t>I1LF85</t>
  </si>
  <si>
    <t>I1KTY1</t>
  </si>
  <si>
    <t>I1NEV9</t>
  </si>
  <si>
    <t>A0A0R0JDS4</t>
  </si>
  <si>
    <t>C6TEQ7</t>
  </si>
  <si>
    <t>I1K345</t>
  </si>
  <si>
    <t>C6SVK3</t>
  </si>
  <si>
    <t>A0A0R0JAB1</t>
  </si>
  <si>
    <t>C6SWI0</t>
  </si>
  <si>
    <t>I1LL85</t>
  </si>
  <si>
    <t>I1K7F5</t>
  </si>
  <si>
    <t>I1L158</t>
  </si>
  <si>
    <t>C6T7J2</t>
  </si>
  <si>
    <t>A0A0R0HXE9</t>
  </si>
  <si>
    <t>I1J7R6</t>
  </si>
  <si>
    <t>K7LW22</t>
  </si>
  <si>
    <t>I1L8N6</t>
  </si>
  <si>
    <t>I1LNJ4</t>
  </si>
  <si>
    <t>C6T020</t>
  </si>
  <si>
    <t>A0A0R4J2X1</t>
  </si>
  <si>
    <t>I1NGM0</t>
  </si>
  <si>
    <t>I1KN20</t>
  </si>
  <si>
    <t>I1JIM1</t>
  </si>
  <si>
    <t>K7MNN1</t>
  </si>
  <si>
    <t>C6SZ12</t>
  </si>
  <si>
    <t>C6T487</t>
  </si>
  <si>
    <t>A0A0R0HVZ4</t>
  </si>
  <si>
    <t>C6SYL5</t>
  </si>
  <si>
    <t>K7ML47</t>
  </si>
  <si>
    <t>I1N3Y0</t>
  </si>
  <si>
    <t>C6THF2</t>
  </si>
  <si>
    <t>I1L2T0</t>
  </si>
  <si>
    <t>C6TK14</t>
  </si>
  <si>
    <t>C6TK45</t>
  </si>
  <si>
    <t>K7K8V7</t>
  </si>
  <si>
    <t>A0A0R0KSI5</t>
  </si>
  <si>
    <t>I1JS15</t>
  </si>
  <si>
    <t>I1L1N3</t>
  </si>
  <si>
    <t>I1MDY6</t>
  </si>
  <si>
    <t>I1LMC1</t>
  </si>
  <si>
    <t>Q948X9</t>
  </si>
  <si>
    <t>I1JNM0</t>
  </si>
  <si>
    <t>C6TA28</t>
  </si>
  <si>
    <t>K7L4Y5</t>
  </si>
  <si>
    <t>I1NDG9</t>
  </si>
  <si>
    <t>I1N7M0</t>
  </si>
  <si>
    <t>A0A0R0GAY5</t>
  </si>
  <si>
    <t>C6T8H5</t>
  </si>
  <si>
    <t>I1KX04</t>
  </si>
  <si>
    <t>I1MUR9</t>
  </si>
  <si>
    <t>I1JPH2</t>
  </si>
  <si>
    <t>A0A0R0FGJ1</t>
  </si>
  <si>
    <t>I1KZH4</t>
  </si>
  <si>
    <t>A0A0R0EB47</t>
  </si>
  <si>
    <t>I1LRM9</t>
  </si>
  <si>
    <t>I1KY70</t>
  </si>
  <si>
    <t>I1KPJ3</t>
  </si>
  <si>
    <t>Q70MR5</t>
  </si>
  <si>
    <t>I1KIJ3</t>
  </si>
  <si>
    <t>I1KB60</t>
  </si>
  <si>
    <t>K7L413</t>
  </si>
  <si>
    <t>I1KI92</t>
  </si>
  <si>
    <t>A0A0R0EM40</t>
  </si>
  <si>
    <t>I1KIT0</t>
  </si>
  <si>
    <t>C6TD35</t>
  </si>
  <si>
    <t>I1KYQ1</t>
  </si>
  <si>
    <t>C6TN05</t>
  </si>
  <si>
    <t>K7LJA2</t>
  </si>
  <si>
    <t>I1JFT2</t>
  </si>
  <si>
    <t>I1KRH0</t>
  </si>
  <si>
    <t>I1M1I9</t>
  </si>
  <si>
    <t>I1JSP4</t>
  </si>
  <si>
    <t>I1KH95</t>
  </si>
  <si>
    <t>I1JET8</t>
  </si>
  <si>
    <t>C6TE39</t>
  </si>
  <si>
    <t>A0A0R0KAJ9</t>
  </si>
  <si>
    <t>I1MHW2</t>
  </si>
  <si>
    <t>Q9ZTY1</t>
  </si>
  <si>
    <t>Q9SWB2</t>
  </si>
  <si>
    <t>C6TIP6</t>
  </si>
  <si>
    <t>A0A0R0KL81</t>
  </si>
  <si>
    <t>I1KLY3</t>
  </si>
  <si>
    <t>I1M1T9</t>
  </si>
  <si>
    <t>K7N361</t>
  </si>
  <si>
    <t>I1LUW6</t>
  </si>
  <si>
    <t>I1J9W0</t>
  </si>
  <si>
    <t>I1LP93</t>
  </si>
  <si>
    <t>I1J4L0</t>
  </si>
  <si>
    <t>A0A0R0ESZ7</t>
  </si>
  <si>
    <t>I1K586</t>
  </si>
  <si>
    <t>I1N0X9</t>
  </si>
  <si>
    <t>K7KU37</t>
  </si>
  <si>
    <t>I1J5R4</t>
  </si>
  <si>
    <t>Q70MR6</t>
  </si>
  <si>
    <t>I1LL87</t>
  </si>
  <si>
    <t>C6TFN8</t>
  </si>
  <si>
    <t>A0A0R0I304</t>
  </si>
  <si>
    <t>C6TKW5</t>
  </si>
  <si>
    <t>C6SXY3</t>
  </si>
  <si>
    <t>I1L5J4</t>
  </si>
  <si>
    <t>C6TE68</t>
  </si>
  <si>
    <t>K7KZ57</t>
  </si>
  <si>
    <t>I1K8B5</t>
  </si>
  <si>
    <t>I1LRK0</t>
  </si>
  <si>
    <t>A0A0R0FSB9</t>
  </si>
  <si>
    <t>I1J8C9</t>
  </si>
  <si>
    <t>A0A368UH26</t>
  </si>
  <si>
    <t>C6TN54</t>
  </si>
  <si>
    <t>I1NAS0</t>
  </si>
  <si>
    <t>I1LJ10</t>
  </si>
  <si>
    <t>A0A0R0KFR5</t>
  </si>
  <si>
    <t>K7L3H1</t>
  </si>
  <si>
    <t>I1N4I4</t>
  </si>
  <si>
    <t>A0A0R0GF09</t>
  </si>
  <si>
    <t>C6SY72</t>
  </si>
  <si>
    <t>C6T8K0</t>
  </si>
  <si>
    <t>I1LGI3</t>
  </si>
  <si>
    <t>A0A0R0HZ32</t>
  </si>
  <si>
    <t>A0A0R0F3E0</t>
  </si>
  <si>
    <t>A0A0R0K0I4</t>
  </si>
  <si>
    <t>C6TKD0</t>
  </si>
  <si>
    <t>I1M5H3</t>
  </si>
  <si>
    <t>A0A0R0IH39</t>
  </si>
  <si>
    <t>C6SXN1</t>
  </si>
  <si>
    <t>C6SY33</t>
  </si>
  <si>
    <t>I1N9W2</t>
  </si>
  <si>
    <t>I1LWZ5</t>
  </si>
  <si>
    <t>K7LCS5</t>
  </si>
  <si>
    <t>I1LM96</t>
  </si>
  <si>
    <t>K7M9T4</t>
  </si>
  <si>
    <t>A0A0R4J508</t>
  </si>
  <si>
    <t>I1J9W3</t>
  </si>
  <si>
    <t>I1MLF6</t>
  </si>
  <si>
    <t>A0A0R0FEC7</t>
  </si>
  <si>
    <t>I1K5M5</t>
  </si>
  <si>
    <t>A0A0R0GPZ3</t>
  </si>
  <si>
    <t>I1JA23</t>
  </si>
  <si>
    <t>I1KW96</t>
  </si>
  <si>
    <t>A0A0R0KXL5</t>
  </si>
  <si>
    <t>K7LK00</t>
  </si>
  <si>
    <t>I1LB67</t>
  </si>
  <si>
    <t>C6TKY7</t>
  </si>
  <si>
    <t>I1MVM2</t>
  </si>
  <si>
    <t>I1KLK0</t>
  </si>
  <si>
    <t>C6TKX3</t>
  </si>
  <si>
    <t>A0A0R4J4M3</t>
  </si>
  <si>
    <t>A0A0R0J2N5</t>
  </si>
  <si>
    <t>K7L9D8</t>
  </si>
  <si>
    <t>I1M9G4</t>
  </si>
  <si>
    <t>C6TK48</t>
  </si>
  <si>
    <t>I1LSH5</t>
  </si>
  <si>
    <t>A0A0R0HFK7</t>
  </si>
  <si>
    <t>I1L295</t>
  </si>
  <si>
    <t>I1L999</t>
  </si>
  <si>
    <t>K7MJA4</t>
  </si>
  <si>
    <t>I1KHE4</t>
  </si>
  <si>
    <t>I1JQU3</t>
  </si>
  <si>
    <t>A0A0R0FZI3</t>
  </si>
  <si>
    <t>I1K8W1</t>
  </si>
  <si>
    <t>K7LF33</t>
  </si>
  <si>
    <t>K7MAX3</t>
  </si>
  <si>
    <t>I1KMB5</t>
  </si>
  <si>
    <t>C6TN86</t>
  </si>
  <si>
    <t>A0A0R0JLI3</t>
  </si>
  <si>
    <t>K7MNL1</t>
  </si>
  <si>
    <t>I1N5M3</t>
  </si>
  <si>
    <t>I1LCX7</t>
  </si>
  <si>
    <t>K7KCU6</t>
  </si>
  <si>
    <t>I1KRD0</t>
  </si>
  <si>
    <t>I1L8X8</t>
  </si>
  <si>
    <t>I1L546</t>
  </si>
  <si>
    <t>A0A0R0KRN8</t>
  </si>
  <si>
    <t>A0A0R0JYE8</t>
  </si>
  <si>
    <t>C6TF22</t>
  </si>
  <si>
    <t>I1K517</t>
  </si>
  <si>
    <t>I1KJZ0</t>
  </si>
  <si>
    <t>C6TM76</t>
  </si>
  <si>
    <t>C6TBR0</t>
  </si>
  <si>
    <t>I1JUR9</t>
  </si>
  <si>
    <t>K7M4N7</t>
  </si>
  <si>
    <t>A0A0R0L3G5</t>
  </si>
  <si>
    <t>I1ND18</t>
  </si>
  <si>
    <t>A0A368ULH0</t>
  </si>
  <si>
    <t>A0A0G4DBR5</t>
  </si>
  <si>
    <t>I1JQZ9</t>
  </si>
  <si>
    <t>I1JNW2</t>
  </si>
  <si>
    <t>A0A0R0GAQ0</t>
  </si>
  <si>
    <t>I1MZV7</t>
  </si>
  <si>
    <t>I1KSE3</t>
  </si>
  <si>
    <t>I1KW02</t>
  </si>
  <si>
    <t>K7KQQ0</t>
  </si>
  <si>
    <t>I1J4T0</t>
  </si>
  <si>
    <t>A0A0R0HAG1</t>
  </si>
  <si>
    <t>K7LG16</t>
  </si>
  <si>
    <t>I1K4P5</t>
  </si>
  <si>
    <t>I1KBD1</t>
  </si>
  <si>
    <t>C6TGT5</t>
  </si>
  <si>
    <t>C6T244</t>
  </si>
  <si>
    <t>A0A0R0IIS3</t>
  </si>
  <si>
    <t>I1JZK8</t>
  </si>
  <si>
    <t>I1JMK6</t>
  </si>
  <si>
    <t>I1MJC0</t>
  </si>
  <si>
    <t>C6TC19</t>
  </si>
  <si>
    <t>C6T229</t>
  </si>
  <si>
    <t>K7K2H1</t>
  </si>
  <si>
    <t>A0A0R0J624</t>
  </si>
  <si>
    <t>I1J7C0</t>
  </si>
  <si>
    <t>K7KSU9</t>
  </si>
  <si>
    <t>I1KWE5</t>
  </si>
  <si>
    <t>I1K042</t>
  </si>
  <si>
    <t>I1J626</t>
  </si>
  <si>
    <t>K7K6S5</t>
  </si>
  <si>
    <t>K7KN46</t>
  </si>
  <si>
    <t>I1M8R6</t>
  </si>
  <si>
    <t>I1LM80</t>
  </si>
  <si>
    <t>I1K512</t>
  </si>
  <si>
    <t>A0A0R0HMK4</t>
  </si>
  <si>
    <t>I1J4P0</t>
  </si>
  <si>
    <t>I1MXA0</t>
  </si>
  <si>
    <t>I1K7Z3</t>
  </si>
  <si>
    <t>K7KVD9</t>
  </si>
  <si>
    <t>K7KP23</t>
  </si>
  <si>
    <t>I1K3H5</t>
  </si>
  <si>
    <t>C6SZ34</t>
  </si>
  <si>
    <t>A0A0R0GIX5</t>
  </si>
  <si>
    <t>I1K8I9</t>
  </si>
  <si>
    <t>A0A0R0FIC1</t>
  </si>
  <si>
    <t>A0A0R0FUC5</t>
  </si>
  <si>
    <t>K7LSP6</t>
  </si>
  <si>
    <t>I1MLA1</t>
  </si>
  <si>
    <t>I1LHR1</t>
  </si>
  <si>
    <t>I1KSA4</t>
  </si>
  <si>
    <t>I1MTI4</t>
  </si>
  <si>
    <t>I1LMQ7</t>
  </si>
  <si>
    <t>I1K9P4</t>
  </si>
  <si>
    <t>I1MRL3</t>
  </si>
  <si>
    <t>I1MR73</t>
  </si>
  <si>
    <t>I1M9W9</t>
  </si>
  <si>
    <t>A0A0R0G7V6</t>
  </si>
  <si>
    <t>K7KSA3</t>
  </si>
  <si>
    <t>I1MD33</t>
  </si>
  <si>
    <t>I1KPI6</t>
  </si>
  <si>
    <t>I1MC22</t>
  </si>
  <si>
    <t>I1KU42</t>
  </si>
  <si>
    <t>I1JG72</t>
  </si>
  <si>
    <t>A0A0R0G8Z2</t>
  </si>
  <si>
    <t>I1L0J1</t>
  </si>
  <si>
    <t>C6TA63</t>
  </si>
  <si>
    <t>A0A024FRX1</t>
  </si>
  <si>
    <t>C6TDA6</t>
  </si>
  <si>
    <t>K7KDX4</t>
  </si>
  <si>
    <t>A0A0R0LFG1</t>
  </si>
  <si>
    <t>I1NII6</t>
  </si>
  <si>
    <t>I1L2S8</t>
  </si>
  <si>
    <t>A0A0R0J895</t>
  </si>
  <si>
    <t>C6TDV4</t>
  </si>
  <si>
    <t>A0A024FRL5</t>
  </si>
  <si>
    <t>K7LYU8</t>
  </si>
  <si>
    <t>I1L3E3</t>
  </si>
  <si>
    <t>I1JJC9</t>
  </si>
  <si>
    <t>A0A0R0KW93</t>
  </si>
  <si>
    <t>I1JV20</t>
  </si>
  <si>
    <t>I1KET7</t>
  </si>
  <si>
    <t>A0A0R0EHQ5</t>
  </si>
  <si>
    <t>Q1WCP1</t>
  </si>
  <si>
    <t>I1M595</t>
  </si>
  <si>
    <t>I1MJS7</t>
  </si>
  <si>
    <t>I1MY42</t>
  </si>
  <si>
    <t>K7L6B3</t>
  </si>
  <si>
    <t>K7K770</t>
  </si>
  <si>
    <t>I1NHU7</t>
  </si>
  <si>
    <t>I1KNR7</t>
  </si>
  <si>
    <t>A0A0R0L0I9</t>
  </si>
  <si>
    <t>I1MVV4</t>
  </si>
  <si>
    <t>K7KMV4</t>
  </si>
  <si>
    <t>C6T394</t>
  </si>
  <si>
    <t>K7M549</t>
  </si>
  <si>
    <t>A0A0R0HPC7</t>
  </si>
  <si>
    <t>I1MS92</t>
  </si>
  <si>
    <t>C6SZD1</t>
  </si>
  <si>
    <t>Significant</t>
  </si>
  <si>
    <t>Difference</t>
  </si>
  <si>
    <t>Protein names</t>
  </si>
  <si>
    <t>Coverage in Percent</t>
  </si>
  <si>
    <t>Number of Peptides</t>
  </si>
  <si>
    <t>MW in kDa</t>
  </si>
  <si>
    <t>calc pI</t>
  </si>
  <si>
    <t>Clathrin heavy chain</t>
  </si>
  <si>
    <t>Lipoxygenase (EC 1.13.11.-)</t>
  </si>
  <si>
    <t>Uncharacterized protein</t>
  </si>
  <si>
    <t>Tr-type G domain-containing protein</t>
  </si>
  <si>
    <t>Sucrose synthase (EC 2.4.1.13)</t>
  </si>
  <si>
    <t>Tubulin beta chain</t>
  </si>
  <si>
    <t>Sucrose synthase (EC 2.4.1.13) (Nodulin-100) (N-100) (Sucrose-UDP glucosyltransferase)</t>
  </si>
  <si>
    <t>HATPase_c domain-containing protein</t>
  </si>
  <si>
    <t>Transket_pyr domain-containing protein</t>
  </si>
  <si>
    <t>Phosphoenolpyruvate carboxylase (PEPC) (PEPCase) (EC 4.1.1.31)</t>
  </si>
  <si>
    <t>Phosphoenolpyruvate carboxylase (EC 4.1.1.31)</t>
  </si>
  <si>
    <t>Phospholipase D (EC 3.1.4.4)</t>
  </si>
  <si>
    <t>Adenosylhomocysteinase (EC 3.3.1.1)</t>
  </si>
  <si>
    <t>Alpha-1,4 glucan phosphorylase (EC 2.4.1.1)</t>
  </si>
  <si>
    <t>Importin N-terminal domain-containing protein</t>
  </si>
  <si>
    <t>Tubulin alpha chain</t>
  </si>
  <si>
    <t>Glyceraldehyde-3-phosphate dehydrogenase (EC 1.2.1.-)</t>
  </si>
  <si>
    <t>SEC7 domain-containing protein</t>
  </si>
  <si>
    <t>Serine hydroxymethyltransferase (EC 2.1.2.1)</t>
  </si>
  <si>
    <t>C2 domain-containing protein</t>
  </si>
  <si>
    <t>PfkB domain-containing protein</t>
  </si>
  <si>
    <t>Glutamate decarboxylase (EC 4.1.1.15)</t>
  </si>
  <si>
    <t>Malic enzyme</t>
  </si>
  <si>
    <t>Heat shock 70 kDa protein</t>
  </si>
  <si>
    <t>S-adenosylmethionine synthase (EC 2.5.1.6)</t>
  </si>
  <si>
    <t>Ligase_CoA domain-containing protein</t>
  </si>
  <si>
    <t>Aldedh domain-containing protein</t>
  </si>
  <si>
    <t>Formate dehydrogenase, mitochondrial (FDH) (EC 1.17.1.9) (NAD-dependent formate dehydrogenase)</t>
  </si>
  <si>
    <t>Pyruvate kinase (EC 2.7.1.40)</t>
  </si>
  <si>
    <t>AAA domain-containing protein</t>
  </si>
  <si>
    <t>Fructose-bisphosphate aldolase (EC 4.1.2.13)</t>
  </si>
  <si>
    <t>Epimerase domain-containing protein</t>
  </si>
  <si>
    <t>Plasma membrane ATPase (EC 7.1.2.1)</t>
  </si>
  <si>
    <t>Asparagine synthetase [glutamine-hydrolyzing] (EC 6.3.5.4)</t>
  </si>
  <si>
    <t>UVR domain-containing protein</t>
  </si>
  <si>
    <t>T-complex protein 1 subunit delta</t>
  </si>
  <si>
    <t>PKS_ER domain-containing protein</t>
  </si>
  <si>
    <t>WD_REPEATS_REGION domain-containing protein</t>
  </si>
  <si>
    <t>6-phosphogluconate dehydrogenase, decarboxylating (EC 1.1.1.44)</t>
  </si>
  <si>
    <t>FAD-binding PCMH-type domain-containing protein</t>
  </si>
  <si>
    <t>D-3-phosphoglycerate dehydrogenase (EC 1.1.1.95)</t>
  </si>
  <si>
    <t>Isocitrate dehydrogenase [NADP] (EC 1.1.1.42)</t>
  </si>
  <si>
    <t>tRNA-binding domain-containing protein</t>
  </si>
  <si>
    <t>AA_TRNA_LIGASE_II domain-containing protein</t>
  </si>
  <si>
    <t>Seed maturation protein PM34</t>
  </si>
  <si>
    <t>Elongation factor Tu</t>
  </si>
  <si>
    <t>PCI domain-containing protein</t>
  </si>
  <si>
    <t>Abhydrolase_3 domain-containing protein</t>
  </si>
  <si>
    <t>Glucose-6-phosphate isomerase (EC 5.3.1.9)</t>
  </si>
  <si>
    <t>TPR_REGION domain-containing protein</t>
  </si>
  <si>
    <t>PPDK_N domain-containing protein</t>
  </si>
  <si>
    <t>Poly [ADP-ribose] polymerase (PARP) (EC 2.4.2.-)</t>
  </si>
  <si>
    <t>ANK_REP_REGION domain-containing protein</t>
  </si>
  <si>
    <t>NmrA domain-containing protein</t>
  </si>
  <si>
    <t>Aldo_ket_red domain-containing protein</t>
  </si>
  <si>
    <t>Glycosyltransferase (EC 2.4.1.-)</t>
  </si>
  <si>
    <t>MPN domain-containing protein</t>
  </si>
  <si>
    <t>Carboxypeptidase (EC 3.4.16.-)</t>
  </si>
  <si>
    <t>Oxidored_FMN domain-containing protein</t>
  </si>
  <si>
    <t>Enolase_C domain-containing protein</t>
  </si>
  <si>
    <t>Annexin</t>
  </si>
  <si>
    <t>Pyr_redox_2 domain-containing protein</t>
  </si>
  <si>
    <t>Probable bifunctional TENA-E protein (EC 3.5.1.-) (EC 3.5.99.2) (Aminopyrimidine aminohydrolase) (Formylaminopyrimidine amidohydrolase) (Formylaminopyrimidine deformylase) (Seed maturation protein PM36)</t>
  </si>
  <si>
    <t>Uncharacterized protein (Fragment)</t>
  </si>
  <si>
    <t>Amidohydro-rel domain-containing protein</t>
  </si>
  <si>
    <t>NAD(P)-bd_dom domain-containing protein</t>
  </si>
  <si>
    <t>Glutamate dehydrogenase</t>
  </si>
  <si>
    <t>Glycosyltransferase</t>
  </si>
  <si>
    <t>Seed maturation protein PM37</t>
  </si>
  <si>
    <t>Peptidyl-prolyl cis-trans isomerase (PPIase) (EC 5.2.1.8)</t>
  </si>
  <si>
    <t>MI domain-containing protein</t>
  </si>
  <si>
    <t>Glutamine amidotransferase type-2 domain-containing protein</t>
  </si>
  <si>
    <t>NADPH-protochlorophyllide oxidoreductase (EC 1.3.1.33)</t>
  </si>
  <si>
    <t>Phenylalanine ammonia-lyase (EC 4.3.1.24)</t>
  </si>
  <si>
    <t>Pectin acetylesterase (EC 3.1.1.-)</t>
  </si>
  <si>
    <t>Cysteine proteinase inhibitor</t>
  </si>
  <si>
    <t>Lactamase_B domain-containing protein</t>
  </si>
  <si>
    <t>L-lactate dehydrogenase (EC 1.1.1.27)</t>
  </si>
  <si>
    <t>Purple acid phosphatase (EC 3.1.3.2)</t>
  </si>
  <si>
    <t>V-type proton ATPase subunit a</t>
  </si>
  <si>
    <t>RanBD1 domain-containing protein</t>
  </si>
  <si>
    <t>Cellulose synthase (EC 2.4.1.12)</t>
  </si>
  <si>
    <t>Fn3_like domain-containing protein</t>
  </si>
  <si>
    <t>Thioredoxin domain-containing protein</t>
  </si>
  <si>
    <t>W2 domain-containing protein</t>
  </si>
  <si>
    <t>Peroxidase (EC 1.11.1.7)</t>
  </si>
  <si>
    <t>Aminotran_1_2 domain-containing protein</t>
  </si>
  <si>
    <t>HP domain-containing protein</t>
  </si>
  <si>
    <t>Eukaryotic translation initiation factor 3 subunit D (eIF3d) (Eukaryotic translation initiation factor 3 subunit 7) (eIF-3-zeta)</t>
  </si>
  <si>
    <t>Citrate synthase (EC 2.3.3.16)</t>
  </si>
  <si>
    <t>Chalcone-flavonone isomerase family protein</t>
  </si>
  <si>
    <t>Myo-inositol-1-phosphate synthase</t>
  </si>
  <si>
    <t>PEROXIDASE_4 domain-containing protein</t>
  </si>
  <si>
    <t>Dolichyl-diphosphooligosaccharide--protein glycosyltransferase subunit 1</t>
  </si>
  <si>
    <t>Dihydrolipoamide acetyltransferase component of pyruvate dehydrogenase complex (EC 2.3.1.-)</t>
  </si>
  <si>
    <t>cobW domain-containing protein</t>
  </si>
  <si>
    <t>Aminomethyltransferase (EC 2.1.2.10) (Glycine cleavage system T protein)</t>
  </si>
  <si>
    <t>Cytochrome P450 monooxygenase CYP83E8</t>
  </si>
  <si>
    <t>Bac_surface_Ag domain-containing protein</t>
  </si>
  <si>
    <t>D-myo-inositol 3-phosphate synthase</t>
  </si>
  <si>
    <t>Cytochrome c domain-containing protein</t>
  </si>
  <si>
    <t>Nascent polypeptide-associated complex subunit beta</t>
  </si>
  <si>
    <t>Cysteine synthase (EC 2.5.1.47)</t>
  </si>
  <si>
    <t>LRRNT_2 domain-containing protein</t>
  </si>
  <si>
    <t>Glutathione synthetase (GSH-S) (EC 6.3.2.3)</t>
  </si>
  <si>
    <t>Protein kinase domain-containing protein</t>
  </si>
  <si>
    <t>Mitochondrial Rho GTPase (EC 3.6.5.-)</t>
  </si>
  <si>
    <t>Ubiquitin-like domain-containing protein</t>
  </si>
  <si>
    <t>UBA domain-containing protein</t>
  </si>
  <si>
    <t>PABS domain-containing protein</t>
  </si>
  <si>
    <t>Bet_v_1 domain-containing protein</t>
  </si>
  <si>
    <t>Uricase (EC 1.7.3.3) (Urate oxidase)</t>
  </si>
  <si>
    <t>Proteasome subunit beta (EC 3.4.25.1)</t>
  </si>
  <si>
    <t>Glyco_transf_20 domain-containing protein</t>
  </si>
  <si>
    <t>Acyl-[acyl-carrier-protein] desaturase (EC 1.14.19.-)</t>
  </si>
  <si>
    <t>Peptidase_M24 domain-containing protein</t>
  </si>
  <si>
    <t>ATP-dependent 6-phosphofructokinase (ATP-PFK) (Phosphofructokinase) (EC 2.7.1.11) (Phosphohexokinase)</t>
  </si>
  <si>
    <t>Transmembrane 9 superfamily member</t>
  </si>
  <si>
    <t>Fe2OG dioxygenase domain-containing protein</t>
  </si>
  <si>
    <t>B5 domain-containing protein</t>
  </si>
  <si>
    <t>Glucose-6-phosphate 1-dehydrogenase (EC 1.1.1.49)</t>
  </si>
  <si>
    <t>Phospho-2-dehydro-3-deoxyheptonate aldolase (EC 2.5.1.54)</t>
  </si>
  <si>
    <t>Terpene cyclase/mutase family member (EC 5.4.99.-)</t>
  </si>
  <si>
    <t>Lambda class glutathione S-transferase</t>
  </si>
  <si>
    <t>ATP synthase subunit gamma</t>
  </si>
  <si>
    <t>NAC-A/B domain-containing protein</t>
  </si>
  <si>
    <t>Pectinesterase (EC 3.1.1.11)</t>
  </si>
  <si>
    <t>Nop domain-containing protein</t>
  </si>
  <si>
    <t>PHB domain-containing protein</t>
  </si>
  <si>
    <t>Serine/threonine-protein phosphatase (EC 3.1.3.16)</t>
  </si>
  <si>
    <t>RRM domain-containing protein</t>
  </si>
  <si>
    <t>EF-hand domain-containing protein</t>
  </si>
  <si>
    <t>Phosphotransferase (EC 2.7.1.-)</t>
  </si>
  <si>
    <t>Polygalacturonase inhibiting protein</t>
  </si>
  <si>
    <t>Eukaryotic translation initiation factor 5A (eIF-5A)</t>
  </si>
  <si>
    <t>AP-4 complex subunit epsilon</t>
  </si>
  <si>
    <t>Arf-GAP domain-containing protein</t>
  </si>
  <si>
    <t>Beta-galactosidase (EC 3.2.1.23)</t>
  </si>
  <si>
    <t>Seed biotinylated protein 68 kDa isoform</t>
  </si>
  <si>
    <t>Tau class glutathione S-transferase</t>
  </si>
  <si>
    <t>Nucleoside diphosphate kinase (EC 2.7.4.6)</t>
  </si>
  <si>
    <t>VWFA domain-containing protein</t>
  </si>
  <si>
    <t>HABP4_PAI-RBP1 domain-containing protein</t>
  </si>
  <si>
    <t>Uricase-2 isozyme 1 (EC 1.7.3.3) (Nodule-specific uricase) (Nodulin 35) (N-35) (Urate oxidase) (Uricase II isozyme 1)</t>
  </si>
  <si>
    <t>Ferritin-4, chloroplastic (EC 1.16.3.1) (SFerH-4)</t>
  </si>
  <si>
    <t>Phi class glutathione S-transferase</t>
  </si>
  <si>
    <t>TOG domain-containing protein</t>
  </si>
  <si>
    <t>AB hydrolase-1 domain-containing protein</t>
  </si>
  <si>
    <t>Phosphate transporter</t>
  </si>
  <si>
    <t>Peptidase A1 domain-containing protein</t>
  </si>
  <si>
    <t>DHO_dh domain-containing protein</t>
  </si>
  <si>
    <t>S5 DRBM domain-containing protein</t>
  </si>
  <si>
    <t>Phosphoserine aminotransferase (EC 2.6.1.52)</t>
  </si>
  <si>
    <t>Starch synthase, chloroplastic/amyloplastic (EC 2.4.1.-)</t>
  </si>
  <si>
    <t>ThiF domain-containing protein</t>
  </si>
  <si>
    <t>Cytochrome b5 heme-binding domain-containing protein</t>
  </si>
  <si>
    <t>Dynamin-related protein 5A (Soybean dynamin-like protein 5A) (SDL5A)</t>
  </si>
  <si>
    <t>UBIQUITIN_CONJUGAT_2 domain-containing protein</t>
  </si>
  <si>
    <t>ATP-grasp domain-containing protein</t>
  </si>
  <si>
    <t>TPT domain-containing protein</t>
  </si>
  <si>
    <t>Cupin_2 domain-containing protein</t>
  </si>
  <si>
    <t>CULLIN_2 domain-containing protein</t>
  </si>
  <si>
    <t>Usp domain-containing protein</t>
  </si>
  <si>
    <t>Peptidylprolyl isomerase (EC 5.2.1.8)</t>
  </si>
  <si>
    <t>Late embryongenesis abundant protein</t>
  </si>
  <si>
    <t>Neutral ceramidase (EC 3.5.1.23)</t>
  </si>
  <si>
    <t>Calcium-transporting ATPase (EC 7.2.2.10)</t>
  </si>
  <si>
    <t>AP-1 complex subunit gamma</t>
  </si>
  <si>
    <t>4-coumarate:CoA ligase isoenzyme 2 (EC 6.2.1.12)</t>
  </si>
  <si>
    <t>WPP domain-containing protein</t>
  </si>
  <si>
    <t>4-alpha-glucanotransferase (EC 2.4.1.25) (Amylomaltase) (Disproportionating enzyme)</t>
  </si>
  <si>
    <t>Lipase_GDSL domain-containing protein</t>
  </si>
  <si>
    <t>Glycine-rich RNA-binding protein</t>
  </si>
  <si>
    <t>Glucose-1-phosphate adenylyltransferase (EC 2.7.7.27) (ADP-glucose pyrophosphorylase)</t>
  </si>
  <si>
    <t>Glutathione S-transferase GST 11 (EC 2.5.1.18) (Tau class glutathione S-transferase)</t>
  </si>
  <si>
    <t>Methyltransferase (EC 2.1.1.-)</t>
  </si>
  <si>
    <t>UBX domain-containing protein</t>
  </si>
  <si>
    <t>51 kDa seed maturation protein</t>
  </si>
  <si>
    <t>Flavodoxin-like domain-containing protein</t>
  </si>
  <si>
    <t>DUF3700 domain-containing protein</t>
  </si>
  <si>
    <t>Dirigent protein</t>
  </si>
  <si>
    <t>ZnMc domain-containing protein</t>
  </si>
  <si>
    <t>Chlorophyll a-b binding protein, chloroplastic</t>
  </si>
  <si>
    <t>Aldose 1-epimerase (EC 5.1.3.3) (Galactose mutarotase)</t>
  </si>
  <si>
    <t>CS domain-containing protein</t>
  </si>
  <si>
    <t>AMP-binding domain-containing protein</t>
  </si>
  <si>
    <t>Pept_C1 domain-containing protein</t>
  </si>
  <si>
    <t>Xyloglucan endotransglucosylase/hydrolase (EC 2.4.1.207)</t>
  </si>
  <si>
    <t>ENTH domain-containing protein</t>
  </si>
  <si>
    <t>SSD domain-containing protein</t>
  </si>
  <si>
    <t>Ubiquitin thioesterase (EC 3.4.19.12)</t>
  </si>
  <si>
    <t>MLO-like protein</t>
  </si>
  <si>
    <t>Amidophosphoribosyltransferase (ATase) (EC 2.4.2.14) (Glutamine phosphoribosylpyrophosphate amidotransferase)</t>
  </si>
  <si>
    <t>Reticulon-like protein</t>
  </si>
  <si>
    <t>Photosystem I P700 chlorophyll a apoprotein A2 (EC 1.97.1.12) (PSI-B) (PsaB)</t>
  </si>
  <si>
    <t>Basic 7S globulin 2 (SBg7S) (Bg) [Cleaved into: Basic 7S globulin 2 high kDa subunit;Basic 7S globulin 2 low kDa subunit]</t>
  </si>
  <si>
    <t>Histone H2A</t>
  </si>
  <si>
    <t>X8 domain-containing protein</t>
  </si>
  <si>
    <t>PH domain-containing protein</t>
  </si>
  <si>
    <t>Phytocyanin domain-containing protein</t>
  </si>
  <si>
    <t>Thioredoxin</t>
  </si>
  <si>
    <t>PB1 domain-containing protein</t>
  </si>
  <si>
    <t>FAS1 domain-containing protein</t>
  </si>
  <si>
    <t>RPN13_C domain-containing protein</t>
  </si>
  <si>
    <t>Adenylyl cyclase-associated protein</t>
  </si>
  <si>
    <t>V-type proton ATPase subunit F</t>
  </si>
  <si>
    <t>NTP_transferase domain-containing protein</t>
  </si>
  <si>
    <t>BED-type domain-containing protein</t>
  </si>
  <si>
    <t>FMN_red domain-containing protein</t>
  </si>
  <si>
    <t>Peroxidase (EC 1.11.1.7) (Fragment)</t>
  </si>
  <si>
    <t>Ribosomal protein L19</t>
  </si>
  <si>
    <t>Elongation factor Ts, mitochondrial (EF-Ts) (EF-TsMt)</t>
  </si>
  <si>
    <t>J domain-containing protein</t>
  </si>
  <si>
    <t>OBG-type G domain-containing protein</t>
  </si>
  <si>
    <t>Mitogen-activated protein kinase (EC 2.7.11.24)</t>
  </si>
  <si>
    <t>Elongation factor G, chloroplastic (cEF-G)</t>
  </si>
  <si>
    <t>VHS domain-containing protein</t>
  </si>
  <si>
    <t>Vacuolar protein sorting-associated protein 35</t>
  </si>
  <si>
    <t>Ferritin (EC 1.16.3.1)</t>
  </si>
  <si>
    <t>Beta-conglycinin alpha' subunit (CG-alpha'-1) (Beta-conglycinin alpha prime subunit) (allergen Gly m 5)</t>
  </si>
  <si>
    <t>Flavin-containing monooxygenase (EC 1.-.-.-)</t>
  </si>
  <si>
    <t>Protein transport protein Sec61 subunit beta</t>
  </si>
  <si>
    <t>Cytosolic Fe-S cluster assembly factor NBP35</t>
  </si>
  <si>
    <t>ADR6 protein (Sali5-4a protein)</t>
  </si>
  <si>
    <t>PITH domain-containing protein</t>
  </si>
  <si>
    <t>zf-Tim10_DDP domain-containing protein</t>
  </si>
  <si>
    <t>MFS domain-containing protein</t>
  </si>
  <si>
    <t>SHNi-TPR domain-containing protein</t>
  </si>
  <si>
    <t>t-SNARE coiled-coil homology domain-containing protein</t>
  </si>
  <si>
    <t>GH10 domain-containing protein</t>
  </si>
  <si>
    <t>FKS1_dom1 domain-containing protein</t>
  </si>
  <si>
    <t>Matrix metalloproteinase</t>
  </si>
  <si>
    <t>VOC domain-containing protein</t>
  </si>
  <si>
    <t>Actin (Fragment)</t>
  </si>
  <si>
    <t>Germin-like protein</t>
  </si>
  <si>
    <t>Lectin_legB domain-containing protein</t>
  </si>
  <si>
    <t>4-coumarate:coenzyme A ligase (EC 6.2.1.12)</t>
  </si>
  <si>
    <t>SAP domain-containing protein</t>
  </si>
  <si>
    <t>Rab-GAP TBC domain-containing protein</t>
  </si>
  <si>
    <t>ER membrane protein complex subunit 3</t>
  </si>
  <si>
    <t>Glycosyltransferase (EC 2.4.2.-)</t>
  </si>
  <si>
    <t>Plastocyanin</t>
  </si>
  <si>
    <t>MHD domain-containing protein</t>
  </si>
  <si>
    <t>DUF4005 domain-containing protein</t>
  </si>
  <si>
    <t>Lea protein</t>
  </si>
  <si>
    <t>PMR5N domain-containing protein</t>
  </si>
  <si>
    <t>Glutaredoxin domain-containing protein</t>
  </si>
  <si>
    <t>AAI domain-containing protein</t>
  </si>
  <si>
    <t>RuvB-like helicase (EC 3.6.4.12)</t>
  </si>
  <si>
    <t>ETF domain-containing protein</t>
  </si>
  <si>
    <t>Theta class glutathione S-transferase</t>
  </si>
  <si>
    <t>Carbonic anhydrase (EC 4.2.1.1) (Carbonate dehydratase)</t>
  </si>
  <si>
    <t>PUA domain-containing protein</t>
  </si>
  <si>
    <t>RING-type domain-containing protein</t>
  </si>
  <si>
    <t>SOR_SNZ domain-containing protein</t>
  </si>
  <si>
    <t>ATP-dependent Clp protease proteolytic subunit (EC 3.4.21.92)</t>
  </si>
  <si>
    <t>NOT2_3_5 domain-containing protein</t>
  </si>
  <si>
    <t>Translation machinery-associated protein 22</t>
  </si>
  <si>
    <t>Apocytochr_F_N domain-containing protein</t>
  </si>
  <si>
    <t>Hsp70-Hsp90 organizing protein 1 (GmHop-1) (Heat shock protein STI) (GmSTI) (Stress-inducible protein)</t>
  </si>
  <si>
    <t>NEDD8-activating enzyme E1 regulatory subunit</t>
  </si>
  <si>
    <t>SRP54 domain-containing protein</t>
  </si>
  <si>
    <t>V-type proton ATPase proteolipid subunit</t>
  </si>
  <si>
    <t>Hydrolase_4 domain-containing protein</t>
  </si>
  <si>
    <t>GYF domain-containing protein</t>
  </si>
  <si>
    <t>Str_synth domain-containing protein</t>
  </si>
  <si>
    <t>CMP/dCMP-type deaminase domain-containing protein</t>
  </si>
  <si>
    <t>Ca+2-binding EF hand protein</t>
  </si>
  <si>
    <t>Translocase of chloroplast (EC 3.6.5.-)</t>
  </si>
  <si>
    <t>PMEI domain-containing protein</t>
  </si>
  <si>
    <t>ADP,ATP carrier protein</t>
  </si>
  <si>
    <t>ACT domain-containing protein</t>
  </si>
  <si>
    <t>V-SNARE domain-containing protein</t>
  </si>
  <si>
    <t>Aminotran_5 domain-containing protein</t>
  </si>
  <si>
    <t>Cytochrome b6-f complex iron-sulfur subunit (EC 7.1.1.6)</t>
  </si>
  <si>
    <t>ABC transporter domain-containing protein</t>
  </si>
  <si>
    <t>Nonclathrin coat protein zeta1-COP</t>
  </si>
  <si>
    <t>Endoglucanase (EC 3.2.1.4)</t>
  </si>
  <si>
    <t>DUF862 domain-containing protein</t>
  </si>
  <si>
    <t>Ribosomal_S17_N domain-containing protein</t>
  </si>
  <si>
    <t>Ferredoxin</t>
  </si>
  <si>
    <t>Uroporphyrinogen decarboxylase (EC 4.1.1.37)</t>
  </si>
  <si>
    <t>SAICAR_synt domain-containing protein</t>
  </si>
  <si>
    <t>YTH domain-containing protein</t>
  </si>
  <si>
    <t>Cytochrome P450 monooxygenase CYP81E11</t>
  </si>
  <si>
    <t>GLTP domain-containing protein</t>
  </si>
  <si>
    <t>HMA domain-containing protein</t>
  </si>
  <si>
    <t>Protein transport protein sec16</t>
  </si>
  <si>
    <t>Maturation protein (Soybean seed maturation polypeptides)</t>
  </si>
  <si>
    <t>SHSP domain-containing protein</t>
  </si>
  <si>
    <t>RING-type E3 ubiquitin transferase (EC 2.3.2.27)</t>
  </si>
  <si>
    <t>PHD-type domain-containing protein</t>
  </si>
  <si>
    <t>Peroxisomal adenine nucleotide carrier 1 (GmPNC1)</t>
  </si>
  <si>
    <t>Bulb-type lectin domain-containing protein</t>
  </si>
  <si>
    <t>PRA1 family protein</t>
  </si>
  <si>
    <t>PPM-type phosphatase domain-containing protein</t>
  </si>
  <si>
    <t>NADH-ubiquinone oxidoreductase chain 5 (EC 7.1.1.2)</t>
  </si>
  <si>
    <t>SMK-1 domain-containing protein</t>
  </si>
  <si>
    <t>Arogenate dehydratase (EC 4.2.1.91)</t>
  </si>
  <si>
    <t>Ribosomal_L18e/L15P domain-containing protein</t>
  </si>
  <si>
    <t>PLCXc domain-containing protein</t>
  </si>
  <si>
    <t>SWIB domain-containing protein</t>
  </si>
  <si>
    <t>Phosphoribulokinase (EC 2.7.1.19)</t>
  </si>
  <si>
    <t>Protein SLE2 (Em protein) (Protein Glycine max physiologically mature 11) (Protein GmD-19) (Soybean group-1 late embryogenesis abundant protein 2) (Soybean group-1 lea protein 2) (Sle2)</t>
  </si>
  <si>
    <t>Translocon-associated protein subunit beta (TRAP-beta) (Signal sequence receptor subunit beta)</t>
  </si>
  <si>
    <t>SufE domain-containing protein</t>
  </si>
  <si>
    <t>Pterin-binding domain-containing protein</t>
  </si>
  <si>
    <t>Histone H4</t>
  </si>
  <si>
    <t>DNA-directed RNA polymerase subunit alpha (PEP) (EC 2.7.7.6) (Plastid-encoded RNA polymerase subunit alpha) (RNA polymerase subunit alpha)</t>
  </si>
  <si>
    <t>Seed maturation protein PM30</t>
  </si>
  <si>
    <t>Putative cysteine protease</t>
  </si>
  <si>
    <t>Lipase_3 domain-containing protein</t>
  </si>
  <si>
    <t>Amino_oxidase domain-containing protein</t>
  </si>
  <si>
    <t>Thioredox_DsbH domain-containing protein</t>
  </si>
  <si>
    <t>BSD domain-containing protein</t>
  </si>
  <si>
    <t>Peptidase_M28 domain-containing protein</t>
  </si>
  <si>
    <t>Expansin</t>
  </si>
  <si>
    <t>Glutathione peroxidase</t>
  </si>
  <si>
    <t>Mg-por_mtran_C domain-containing protein</t>
  </si>
  <si>
    <t>Bifunctional dihydrofolate reductase-thymidylate synthase</t>
  </si>
  <si>
    <t>Extracellular Ca2+ sensing receptor</t>
  </si>
  <si>
    <t>LEA_2 domain-containing protein</t>
  </si>
  <si>
    <t>Exocyst subunit Exo70 family protein</t>
  </si>
  <si>
    <t>Allene oxide cyclase 5 (EC 5.3.99.6)</t>
  </si>
  <si>
    <t>S1 ribosomal protein</t>
  </si>
  <si>
    <t>Phosphoglycerate mutase-like protein</t>
  </si>
  <si>
    <t>60S ribosomal protein L18a</t>
  </si>
  <si>
    <t>ALOG domain-containing protein</t>
  </si>
  <si>
    <t>FBPase domain-containing protein</t>
  </si>
  <si>
    <t>Oxygen-evolving enhancer protein 2</t>
  </si>
  <si>
    <t>PPR_long domain-containing protein</t>
  </si>
  <si>
    <t>dUTPase domain-containing protein</t>
  </si>
  <si>
    <t>SAM_MT_RSMB_NOP domain-containing protein</t>
  </si>
  <si>
    <t>Macro domain-containing protein</t>
  </si>
  <si>
    <t>Glutaredoxin</t>
  </si>
  <si>
    <t>DFP domain-containing protein</t>
  </si>
  <si>
    <t>Peroxisomal short-chain dehydrogenase/reductase family protein</t>
  </si>
  <si>
    <t>Maturation protein (Maturation-associated protein)</t>
  </si>
  <si>
    <t>Kunitz trypsin inhibitor p20-1-like protein</t>
  </si>
  <si>
    <t>Receptor-like serine/threonine kinase</t>
  </si>
  <si>
    <t>Peptide-methionine (R)-S-oxide reductase (EC 1.8.4.12)</t>
  </si>
  <si>
    <t>60S ribosomal protein L36</t>
  </si>
  <si>
    <t>NAK-type protein kinase</t>
  </si>
  <si>
    <t>Isoflavone 7-O-glucosyltransferase 1 (EC 2.4.1.170) (UDP-glucose:isoflavone 7-O-glucosyltransferase)</t>
  </si>
  <si>
    <t>Seed maturation protein PM24</t>
  </si>
  <si>
    <t>Nonsymbiotic hemoglobin</t>
  </si>
  <si>
    <t>Argonaute 5</t>
  </si>
  <si>
    <t>PsbP domain-containing protein</t>
  </si>
  <si>
    <t>AIR12</t>
  </si>
  <si>
    <t>Somatic embryogenesis receptor kinase</t>
  </si>
  <si>
    <t>Inhibitor I9 domain-containing protein</t>
  </si>
  <si>
    <t>Hexosyltransferase (EC 2.4.1.-)</t>
  </si>
  <si>
    <t>COBRA-like protein</t>
  </si>
  <si>
    <t>Seed maturation protein PM21 (Seed maturation protein PM35)</t>
  </si>
  <si>
    <t>DUF1681 domain-containing protein</t>
  </si>
  <si>
    <t>SPX domain-containing protein</t>
  </si>
  <si>
    <t>Seed maturation protein PM22</t>
  </si>
  <si>
    <t>Starch synthase IIa-2</t>
  </si>
  <si>
    <t>Exostosin domain-containing protein</t>
  </si>
  <si>
    <t>Gamma-tubulin complex component</t>
  </si>
  <si>
    <t>Glyco_hydro_19_cat domain-containing protein</t>
  </si>
  <si>
    <t>G-patch domain-containing protein</t>
  </si>
  <si>
    <t>RNase H domain-containing protein</t>
  </si>
  <si>
    <t>RPW8 domain-containing protein</t>
  </si>
  <si>
    <t>G protein gamma domain-containing protein</t>
  </si>
  <si>
    <t>Sieve element occlusion by forisomes 1</t>
  </si>
  <si>
    <t>LsmAD domain-containing protein</t>
  </si>
  <si>
    <t>CTP synthase (EC 6.3.4.2) (UTP--ammonia ligase)</t>
  </si>
  <si>
    <t>3-ketoacyl-CoA synthase (EC 2.3.1.-)</t>
  </si>
  <si>
    <t>VID27 domain-containing protein</t>
  </si>
  <si>
    <t>zinc_ribbon_10 domain-containing protein</t>
  </si>
  <si>
    <t>RIBOSOMAL_L9 domain-containing protein</t>
  </si>
  <si>
    <t>NAB domain-containing protein</t>
  </si>
  <si>
    <t>PPIase cyclophilin-type domain-containing protein</t>
  </si>
  <si>
    <t>DNA gyrase subunit B (EC 5.6.2.3)</t>
  </si>
  <si>
    <t>Proline dehydrogenase (EC 1.5.5.2)</t>
  </si>
  <si>
    <t>Clat_adaptor_s domain-containing protein</t>
  </si>
  <si>
    <t>CYTH domain-containing protein</t>
  </si>
  <si>
    <t>ALA-interacting subunit</t>
  </si>
  <si>
    <t>Potassium transporter</t>
  </si>
  <si>
    <t>Cellulase domain-containing protein</t>
  </si>
  <si>
    <t>MaoC-like domain-containing protein</t>
  </si>
  <si>
    <t>Ribosomal protein S4</t>
  </si>
  <si>
    <t>Leucine-rich repeat resistance protein-like protein</t>
  </si>
  <si>
    <t>TP_methylase domain-containing protein</t>
  </si>
  <si>
    <t>DUF1279 domain-containing protein</t>
  </si>
  <si>
    <t>Post-GPI attachment to proteins factor 3</t>
  </si>
  <si>
    <t>Cytochrome b561 and DOMON domain-containing protein</t>
  </si>
  <si>
    <t>Pescadillo homolog</t>
  </si>
  <si>
    <t>Peroxisomal 3-hydroxyacyl-CoA dehydrogenase-like protein</t>
  </si>
  <si>
    <t>Smg4_UPF3 domain-containing protein</t>
  </si>
  <si>
    <t>Prefoldin subunit 4</t>
  </si>
  <si>
    <t>Methionine aminopeptidase 2 (MAP 2) (MetAP 2) (EC 3.4.11.18) (Peptidase M)</t>
  </si>
  <si>
    <t>Rhodanese domain-containing protein</t>
  </si>
  <si>
    <t>Auxin efflux carrier component</t>
  </si>
  <si>
    <t>FACT complex subunit SSRP1</t>
  </si>
  <si>
    <t>WBb98N11.19 protein</t>
  </si>
  <si>
    <t>U6 snRNA-associated Sm-like protein LSm1</t>
  </si>
  <si>
    <t>SGL domain-containing protein</t>
  </si>
  <si>
    <t>Beta-conglycinin alpha-subunit</t>
  </si>
  <si>
    <t>Tubulin gamma chain</t>
  </si>
  <si>
    <t>Phospholipid-transporting ATPase (EC 7.6.2.1)</t>
  </si>
  <si>
    <t>GMC_OxRdtase_N domain-containing protein</t>
  </si>
  <si>
    <t>Ornithine decarboxylase (EC 4.1.1.17)</t>
  </si>
  <si>
    <t>PlsC domain-containing protein</t>
  </si>
  <si>
    <t>Hypersensitive induced reaction protein 4</t>
  </si>
  <si>
    <t>Ubiquinone biosynthesis O-methyltransferase, mitochondrial (3-demethylubiquinol 3-O-methyltransferase) (EC 2.1.1.64) (Polyprenyldihydroxybenzoate methyltransferase) (EC 2.1.1.114)</t>
  </si>
  <si>
    <t>Pectate lyase (EC 4.2.2.2)</t>
  </si>
  <si>
    <t>35 kDa seed maturation protein</t>
  </si>
  <si>
    <t>Seed maturation protein PM41</t>
  </si>
  <si>
    <t>Lipase</t>
  </si>
  <si>
    <t>40S ribosomal protein S30</t>
  </si>
  <si>
    <t>Phospholipid scramblase</t>
  </si>
  <si>
    <t>Rab proteins geranylgeranyltransferase component</t>
  </si>
  <si>
    <t>Nuclear pore complex protein NUP35 (Nucleoporin 35)</t>
  </si>
  <si>
    <t>60S ribosomal export protein NMD3</t>
  </si>
  <si>
    <t>AP-3 complex subunit delta</t>
  </si>
  <si>
    <t>Kinesin motor domain-containing protein</t>
  </si>
  <si>
    <t>PWWP domain-containing protein</t>
  </si>
  <si>
    <t>RBR-type E3 ubiquitin transferase (EC 2.3.2.31)</t>
  </si>
  <si>
    <t>DUF5311 domain-containing protein</t>
  </si>
  <si>
    <t>E3 ubiquitin-protein ligase (EC 2.3.2.27)</t>
  </si>
  <si>
    <t>Kinesin-like protein</t>
  </si>
  <si>
    <t>UDP-glycosyltransferase 79B30 (EC 2.4.1.239) (Flavonol 3-O-glucoside/galactoside (1-&gt;2) glucosyltransferase) (GmF3G2"Gt-a)</t>
  </si>
  <si>
    <t>tRNA (guanine-N(7)-)-methyltransferase non-catalytic subunit (WD repeat-containing protein 4 homolog)</t>
  </si>
  <si>
    <t>BURP domain-containing protein</t>
  </si>
  <si>
    <t>Cas1_AcylT domain-containing protein</t>
  </si>
  <si>
    <t>Nsp1_C domain-containing protein</t>
  </si>
  <si>
    <t>TFIIS N-terminal domain-containing protein</t>
  </si>
  <si>
    <t>Nicotinamide-nucleotide adenylyltransferase (EC 2.7.7.1) (EC 2.7.7.18) (Nicotinate-nucleotide adenylyltransferase)</t>
  </si>
  <si>
    <t>ZF-HD dimerization-type domain-containing protein</t>
  </si>
  <si>
    <t>IPPc domain-containing protein</t>
  </si>
  <si>
    <t>Cytochrome P450 monooxygenase CYP94D24 (Fragment)</t>
  </si>
  <si>
    <t>HTH myb-type domain-containing protein</t>
  </si>
  <si>
    <t>APC1_C domain-containing protein</t>
  </si>
  <si>
    <t>+</t>
  </si>
  <si>
    <r>
      <t>p</t>
    </r>
    <r>
      <rPr>
        <sz val="11"/>
        <color rgb="FF000000"/>
        <rFont val="Calibri"/>
        <family val="2"/>
      </rPr>
      <t>-value</t>
    </r>
    <phoneticPr fontId="2"/>
  </si>
  <si>
    <t>\</t>
    <phoneticPr fontId="2"/>
  </si>
  <si>
    <t>TAIR ID</t>
  </si>
  <si>
    <t>TAIR ID</t>
    <phoneticPr fontId="2"/>
  </si>
  <si>
    <t>Bin codes</t>
  </si>
  <si>
    <t>MapMan function</t>
  </si>
  <si>
    <t>29.2.1.2.2.12</t>
  </si>
  <si>
    <t>protein.synthesis.ribosomal protein.eukaryotic.60S subunit.L12</t>
  </si>
  <si>
    <t>29.2.4</t>
  </si>
  <si>
    <t>protein.synthesis.elongation</t>
  </si>
  <si>
    <t>transport.ABC transporters and multidrug resistance systems</t>
  </si>
  <si>
    <t>protein.degradation</t>
  </si>
  <si>
    <t>cell wall.modification</t>
  </si>
  <si>
    <t>17.3.2.1</t>
  </si>
  <si>
    <t>hormone metabolism.brassinosteroid.signal transduction.BRI</t>
  </si>
  <si>
    <t>29.2.1.2.2.518</t>
  </si>
  <si>
    <t>protein.synthesis.ribosomal protein.eukaryotic.60S subunit.L18A</t>
  </si>
  <si>
    <t>17.1.1.1.11</t>
  </si>
  <si>
    <t>hormone metabolism.abscisic acid.synthesis-degradation.synthesis.short chain alcohol dehydrogenmase (ABA2)</t>
  </si>
  <si>
    <t>misc.dynamin</t>
  </si>
  <si>
    <t>cell.vesicle transport</t>
  </si>
  <si>
    <t>29.3.2</t>
  </si>
  <si>
    <t>protein.targeting.mitochondria</t>
  </si>
  <si>
    <t>17.6.1.4</t>
  </si>
  <si>
    <t>hormone metabolism.gibberelin.synthesis-degradation.ent-kaurenoic acid hydroxylase/oxygenase</t>
  </si>
  <si>
    <t>gluconeogenese/ glyoxylate cycle.citrate synthase</t>
  </si>
  <si>
    <t>29.5.7</t>
  </si>
  <si>
    <t>protein.degradation.metalloprotease</t>
  </si>
  <si>
    <t>10.1.1.2</t>
  </si>
  <si>
    <t>cell wall.precursor synthesis.NDP sugar pyrophosphorylase.GDP fucose and fucokinase</t>
  </si>
  <si>
    <t>29.3.4.99</t>
  </si>
  <si>
    <t>protein.targeting.secretory pathway.unspecified</t>
  </si>
  <si>
    <t>30.2.20</t>
  </si>
  <si>
    <t>signalling.receptor kinases.wheat LRK10 like</t>
  </si>
  <si>
    <t>fermentation.PDC</t>
  </si>
  <si>
    <t>misc.cytochrome P450</t>
  </si>
  <si>
    <t>17.2.2</t>
  </si>
  <si>
    <t>hormone metabolism.auxin.signal transduction</t>
  </si>
  <si>
    <t>signalling.MAP kinases</t>
  </si>
  <si>
    <t>29.2.1.1.3.1.18</t>
  </si>
  <si>
    <t>protein.synthesis.ribosomal protein.prokaryotic.unknown organellar.30S subunit.S18</t>
  </si>
  <si>
    <t>27.1.2</t>
  </si>
  <si>
    <t>RNA.processing.RNA helicase</t>
  </si>
  <si>
    <t>RNA.RNA binding</t>
  </si>
  <si>
    <t>minor CHO metabolism.others</t>
  </si>
  <si>
    <t>23.1.1.10</t>
  </si>
  <si>
    <t>nucleotide metabolism.synthesis.pyrimidine.CTP synthetase</t>
  </si>
  <si>
    <t>development.unspecified</t>
  </si>
  <si>
    <t>S-assimilation.APS</t>
  </si>
  <si>
    <t>29.7.10</t>
  </si>
  <si>
    <t>protein.glycosylation.alpha-1,3-fucosyltransferase(alpha-1,3-FucT)</t>
  </si>
  <si>
    <t>29.5.11.4.2</t>
  </si>
  <si>
    <t>protein.degradation.ubiquitin.E3.RING</t>
  </si>
  <si>
    <t>29.3.1</t>
  </si>
  <si>
    <t>protein.targeting.nucleus</t>
  </si>
  <si>
    <t>29.5.9</t>
  </si>
  <si>
    <t>protein.degradation.AAA type</t>
  </si>
  <si>
    <t>not assigned.unknown</t>
  </si>
  <si>
    <t>misc.UDP glucosyl and glucoronyl transferases</t>
  </si>
  <si>
    <t>not assigned.no ontology</t>
  </si>
  <si>
    <t>1.1.1.1</t>
  </si>
  <si>
    <t>PS.lightreaction.photosystem II.LHC-II</t>
  </si>
  <si>
    <t>20.2.3</t>
  </si>
  <si>
    <t>stress.abiotic.drought/salt</t>
  </si>
  <si>
    <t>lipid metabolism.''exotics'' (steroids, squalene etc)</t>
  </si>
  <si>
    <t>11.8.1</t>
  </si>
  <si>
    <t>lipid metabolism.''exotics'' (steroids, squalene etc).sphingolipids</t>
  </si>
  <si>
    <t>DNA.unspecified</t>
  </si>
  <si>
    <t>DNA.synthesis/chromatin structure</t>
  </si>
  <si>
    <t>30.11.1</t>
  </si>
  <si>
    <t>signalling.light.COP9 signalosome</t>
  </si>
  <si>
    <t>misc.O-methyl transferases</t>
  </si>
  <si>
    <t>29.2.1.2.1.11</t>
  </si>
  <si>
    <t>protein.synthesis.ribosomal protein.eukaryotic.40S subunit.S11</t>
  </si>
  <si>
    <t>misc.peroxidases</t>
  </si>
  <si>
    <t>protein.postranslational modification</t>
  </si>
  <si>
    <t>29.3.4.3</t>
  </si>
  <si>
    <t>protein.targeting.secretory pathway.vacuole</t>
  </si>
  <si>
    <t>cell.organisation</t>
  </si>
  <si>
    <t>RNA.processing</t>
  </si>
  <si>
    <t>stress.biotic</t>
  </si>
  <si>
    <t>20.2.1</t>
  </si>
  <si>
    <t>stress.abiotic.heat</t>
  </si>
  <si>
    <t>4.2.5</t>
  </si>
  <si>
    <t>glycolysis.plastid branch.phosphofructokinase (PFK)</t>
  </si>
  <si>
    <t>transport.p- and v-ATPases</t>
  </si>
  <si>
    <t>1.2.3</t>
  </si>
  <si>
    <t>PS.photorespiration.aminotransferases peroxisomal</t>
  </si>
  <si>
    <t>stress.abiotic</t>
  </si>
  <si>
    <t>cell wall.cellulose synthesis</t>
  </si>
  <si>
    <t>16.8.3</t>
  </si>
  <si>
    <t>secondary metabolism.flavonoids.dihydroflavonols</t>
  </si>
  <si>
    <t>Biodegradation of Xenobiotics.lactoylglutathione lyase</t>
  </si>
  <si>
    <t>27.3.99</t>
  </si>
  <si>
    <t>RNA.regulation of transcription.unclassified</t>
  </si>
  <si>
    <t>8.1.1.2</t>
  </si>
  <si>
    <t>TCA / org. transformation.TCA.pyruvate DH.E2</t>
  </si>
  <si>
    <t>stress</t>
  </si>
  <si>
    <t>4.1.4</t>
  </si>
  <si>
    <t>glycolysis.cytosolic branch.glucose-6-phosphate isomerase</t>
  </si>
  <si>
    <t>16.1.4</t>
  </si>
  <si>
    <t>secondary metabolism.isoprenoids.carotenoids</t>
  </si>
  <si>
    <t>29.5.11.3</t>
  </si>
  <si>
    <t>protein.degradation.ubiquitin.E2</t>
  </si>
  <si>
    <t>8.1.4</t>
  </si>
  <si>
    <t>TCA / org. transformation.TCA.IDH</t>
  </si>
  <si>
    <t>28.1.3</t>
  </si>
  <si>
    <t>DNA.synthesis/chromatin structure.histone</t>
  </si>
  <si>
    <t>17.5.3</t>
  </si>
  <si>
    <t>hormone metabolism.ethylene.induced-regulated-responsive-activated</t>
  </si>
  <si>
    <t>29.5.4</t>
  </si>
  <si>
    <t>protein.degradation.aspartate protease</t>
  </si>
  <si>
    <t>29.2.1.1.2.1.4</t>
  </si>
  <si>
    <t>protein.synthesis.ribosomal protein.prokaryotic.mitochondrion.30S subunit.S4</t>
  </si>
  <si>
    <t>20.2.2</t>
  </si>
  <si>
    <t>stress.abiotic.cold</t>
  </si>
  <si>
    <t>transport.metabolite transporters at the mitochondrial membrane</t>
  </si>
  <si>
    <t>transport</t>
  </si>
  <si>
    <t>misc.glutathione S transferases</t>
  </si>
  <si>
    <t>misc.oxidases - copper, flavone etc.</t>
  </si>
  <si>
    <t>misc.gluco-, galacto- and mannosidases</t>
  </si>
  <si>
    <t>29.5.11.4.4</t>
  </si>
  <si>
    <t>protein.degradation.ubiquitin.E3.APC</t>
  </si>
  <si>
    <t>secondary metabolism.wax</t>
  </si>
  <si>
    <t>35.1.5</t>
  </si>
  <si>
    <t>not assigned.no ontology.pentatricopeptide (PPR) repeat-containing protein</t>
  </si>
  <si>
    <t>21.2.2</t>
  </si>
  <si>
    <t>redox.ascorbate and glutathione.glutathione</t>
  </si>
  <si>
    <t>35.1.19</t>
  </si>
  <si>
    <t>not assigned.no ontology.C2 domain-containing protein</t>
  </si>
  <si>
    <t>13.1.1.3.11</t>
  </si>
  <si>
    <t>amino acid metabolism.synthesis.central amino acid metabolism.alanine.alanine-glyoxylate aminotransferase</t>
  </si>
  <si>
    <t>10.6.3</t>
  </si>
  <si>
    <t>cell wall.degradation.pectate lyases and polygalacturonases</t>
  </si>
  <si>
    <t>fermentation.ADH</t>
  </si>
  <si>
    <t>redox.heme</t>
  </si>
  <si>
    <t>transport.H+ transporting pyrophosphatase</t>
  </si>
  <si>
    <t>30.2.19</t>
  </si>
  <si>
    <t>signalling.receptor kinases.legume-lectin</t>
  </si>
  <si>
    <t>29.2.1.2.2.19</t>
  </si>
  <si>
    <t>protein.synthesis.ribosomal protein.eukaryotic.60S subunit.L19</t>
  </si>
  <si>
    <t>20.1.7.6.1</t>
  </si>
  <si>
    <t>stress.biotic.PR-proteins.proteinase inhibitors.trypsin inhibitor</t>
  </si>
  <si>
    <t>17.5.1.2</t>
  </si>
  <si>
    <t>hormone metabolism.ethylene.synthesis-degradation.1-aminocyclopropane-1-carboxylate oxidase</t>
  </si>
  <si>
    <t>17.2.3</t>
  </si>
  <si>
    <t>hormone metabolism.auxin.induced-regulated-responsive-activated</t>
  </si>
  <si>
    <t>30.1.1</t>
  </si>
  <si>
    <t>signalling.in sugar and nutrient physiology</t>
  </si>
  <si>
    <t>protein.folding</t>
  </si>
  <si>
    <t>cell.division</t>
  </si>
  <si>
    <t>signalling.calcium</t>
  </si>
  <si>
    <t>29.5.5</t>
  </si>
  <si>
    <t>protein.degradation.serine protease</t>
  </si>
  <si>
    <t>27.3.50</t>
  </si>
  <si>
    <t>RNA.regulation of transcription.General Transcription</t>
  </si>
  <si>
    <t>11.1.8</t>
  </si>
  <si>
    <t>lipid metabolism.FA synthesis and FA elongation.acyl coa ligase</t>
  </si>
  <si>
    <t>11.1.9</t>
  </si>
  <si>
    <t>lipid metabolism.FA synthesis and FA elongation.long chain fatty acid CoA ligase</t>
  </si>
  <si>
    <t>signalling.G-proteins</t>
  </si>
  <si>
    <t>development.storage proteins</t>
  </si>
  <si>
    <t>DNA.repair</t>
  </si>
  <si>
    <t>29.5.11.5</t>
  </si>
  <si>
    <t>protein.degradation.ubiquitin.ubiquitin protease</t>
  </si>
  <si>
    <t>misc.nitrilases, *nitrile lyases, berberine bridge enzymes, reticuline oxidases, troponine reductases</t>
  </si>
  <si>
    <t>Co-factor and vitamine metabolism.iron-sulphur clusters</t>
  </si>
  <si>
    <t>development.late embryogenesis abundant</t>
  </si>
  <si>
    <t>11.1.15</t>
  </si>
  <si>
    <t>lipid metabolism.FA synthesis and FA elongation.ACP desaturase</t>
  </si>
  <si>
    <t>29.1.20</t>
  </si>
  <si>
    <t>protein.aa activation.phenylalanine-tRNA ligase</t>
  </si>
  <si>
    <t>4.1.16</t>
  </si>
  <si>
    <t>glycolysis.cytosolic branch.phospho-enol-pyruvate carboxylase (PEPC)</t>
  </si>
  <si>
    <t>29.5.11</t>
  </si>
  <si>
    <t>protein.degradation.ubiquitin</t>
  </si>
  <si>
    <t>cell wall.cell wall proteins</t>
  </si>
  <si>
    <t>27.3.71</t>
  </si>
  <si>
    <t>RNA.regulation of transcription.SNF7</t>
  </si>
  <si>
    <t>cell.cycle</t>
  </si>
  <si>
    <t>11.3.1</t>
  </si>
  <si>
    <t>lipid metabolism.Phospholipid synthesis.1-acylglycerol-3-phosphate O-acyltransferase</t>
  </si>
  <si>
    <t>4.1.10</t>
  </si>
  <si>
    <t>glycolysis.cytosolic branch.non-phosphorylating glyceraldehyde 3-phosphate dehydrogenase (NPGAP-DH)</t>
  </si>
  <si>
    <t>29.5.11.20</t>
  </si>
  <si>
    <t>protein.degradation.ubiquitin.proteasom</t>
  </si>
  <si>
    <t>29.2.1.99.99</t>
  </si>
  <si>
    <t>protein.synthesis.ribosomal protein.unknown.unknown</t>
  </si>
  <si>
    <t>2.1.1.1</t>
  </si>
  <si>
    <t>major CHO metabolism.synthesis.sucrose.SPS</t>
  </si>
  <si>
    <t>9.1.1.5</t>
  </si>
  <si>
    <t>mitochondrial electron transport / ATP synthesis.NADH-DH.complex I.carbonic anhydrase</t>
  </si>
  <si>
    <t>nucleotide metabolism.degradation</t>
  </si>
  <si>
    <t>29.2.1.1.3.2.9</t>
  </si>
  <si>
    <t>protein.synthesis.ribosomal protein.prokaryotic.unknown organellar.50S subunit.L9</t>
  </si>
  <si>
    <t>20.2.99</t>
  </si>
  <si>
    <t>stress.abiotic.unspecified</t>
  </si>
  <si>
    <t>10.8.99</t>
  </si>
  <si>
    <t>cell wall.pectin*esterases.misc</t>
  </si>
  <si>
    <t>35.1.22</t>
  </si>
  <si>
    <t>not assigned.no ontology.late embryogenesis abundant domain-containing protein</t>
  </si>
  <si>
    <t>4.1.14</t>
  </si>
  <si>
    <t>glycolysis.cytosolic branch.enolase</t>
  </si>
  <si>
    <t>29.5.1</t>
  </si>
  <si>
    <t>protein.degradation.subtilases</t>
  </si>
  <si>
    <t>29.2.1.2.1.30</t>
  </si>
  <si>
    <t>protein.synthesis.ribosomal protein.eukaryotic.40S subunit.S30</t>
  </si>
  <si>
    <t>18.4.6</t>
  </si>
  <si>
    <t>Co-factor and vitamine metabolism.pantothenate.phosphopantothenoylcysteine synthetase (PPCS)</t>
  </si>
  <si>
    <t>2.2.1.5</t>
  </si>
  <si>
    <t>major CHO metabolism.degradation.sucrose.Susy</t>
  </si>
  <si>
    <t>18.8.1</t>
  </si>
  <si>
    <t>Co-factor and vitamine metabolism.ubiquinone.hexaprenyldihydroxybenzoate methyltransferase</t>
  </si>
  <si>
    <t>16.8.2</t>
  </si>
  <si>
    <t>secondary metabolism.flavonoids.chalcones</t>
  </si>
  <si>
    <t>metal handling.binding, chelation and storage</t>
  </si>
  <si>
    <t>27.3.80</t>
  </si>
  <si>
    <t>RNA.regulation of transcription.zf-HD</t>
  </si>
  <si>
    <t>misc.GDSL-motif lipase</t>
  </si>
  <si>
    <t>10.6.2</t>
  </si>
  <si>
    <t>cell wall.degradation.mannan-xylose-arabinose-fucose</t>
  </si>
  <si>
    <t>34.19.1</t>
  </si>
  <si>
    <t>transport.Major Intrinsic Proteins.PIP</t>
  </si>
  <si>
    <t>17.1.3</t>
  </si>
  <si>
    <t>hormone metabolism.abscisic acid.induced-regulated-responsive-activated</t>
  </si>
  <si>
    <t>16.2.1.6</t>
  </si>
  <si>
    <t>secondary metabolism.phenylpropanoids.lignin biosynthesis.CCoAOMT</t>
  </si>
  <si>
    <t>10.8.1</t>
  </si>
  <si>
    <t>cell wall.pectin*esterases.PME</t>
  </si>
  <si>
    <t>misc.myrosinases-lectin-jacalin</t>
  </si>
  <si>
    <t>2.1.2.2</t>
  </si>
  <si>
    <t>major CHO metabolism.synthesis.starch.starch synthase</t>
  </si>
  <si>
    <t>protein.aa activation</t>
  </si>
  <si>
    <t>29.2.3</t>
  </si>
  <si>
    <t>protein.synthesis.initiation</t>
  </si>
  <si>
    <t>Biodegradation of Xenobiotics.hydroxyacylglutathione hydrolase</t>
  </si>
  <si>
    <t>11.9.4.2</t>
  </si>
  <si>
    <t>lipid metabolism.lipid degradation.beta-oxidation.acyl CoA DH</t>
  </si>
  <si>
    <t>29.2.1.99.2.23</t>
  </si>
  <si>
    <t>protein.synthesis.ribosomal protein.unknown.large subunit.L23</t>
  </si>
  <si>
    <t>RNA.transcription</t>
  </si>
  <si>
    <t>misc.protease inhibitor/seed storage/lipid transfer protein (LTP) family protein</t>
  </si>
  <si>
    <t>29.2.1.1.3.2.1</t>
  </si>
  <si>
    <t>protein.synthesis.ribosomal protein.prokaryotic.unknown organellar.50S subunit.L1</t>
  </si>
  <si>
    <t>27.3.67</t>
  </si>
  <si>
    <t>RNA.regulation of transcription.putative transcription regulator</t>
  </si>
  <si>
    <t>13.2.2.3</t>
  </si>
  <si>
    <t>amino acid metabolism.degradation.glutamate family.arginine</t>
  </si>
  <si>
    <t>transport.peptides and oligopeptides</t>
  </si>
  <si>
    <t>29.2.1.1.2.1.29</t>
  </si>
  <si>
    <t>protein.synthesis.ribosomal protein.prokaryotic.mitochondrion.30S subunit.S29</t>
  </si>
  <si>
    <t>11.9.3.1</t>
  </si>
  <si>
    <t>lipid metabolism.lipid degradation.lysophospholipases.phospholipase D</t>
  </si>
  <si>
    <t>4.1.15</t>
  </si>
  <si>
    <t>glycolysis.cytosolic branch.pyruvate kinase (PK)</t>
  </si>
  <si>
    <t>misc.acid and other phosphatases</t>
  </si>
  <si>
    <t>transport.misc</t>
  </si>
  <si>
    <t>27.1.1</t>
  </si>
  <si>
    <t>RNA.processing.splicing</t>
  </si>
  <si>
    <t>31.3.1</t>
  </si>
  <si>
    <t>cell.cycle.peptidylprolyl isomerase</t>
  </si>
  <si>
    <t>2.2.1.1</t>
  </si>
  <si>
    <t>major CHO metabolism.degradation.sucrose.fructokinase</t>
  </si>
  <si>
    <t>29.1.5</t>
  </si>
  <si>
    <t>protein.aa activation.isoleucine-tRNA ligase</t>
  </si>
  <si>
    <t>11.9.3.2</t>
  </si>
  <si>
    <t>lipid metabolism.lipid degradation.lysophospholipases.carboxylesterase</t>
  </si>
  <si>
    <t>29.2.1.2.1.17</t>
  </si>
  <si>
    <t>protein.synthesis.ribosomal protein.eukaryotic.40S subunit.S17</t>
  </si>
  <si>
    <t>fermentation.LDH</t>
  </si>
  <si>
    <t>29.5.3</t>
  </si>
  <si>
    <t>protein.degradation.cysteine protease</t>
  </si>
  <si>
    <t>redox.thioredoxin</t>
  </si>
  <si>
    <t>10.1.2</t>
  </si>
  <si>
    <t>cell wall.precursor synthesis.UGE</t>
  </si>
  <si>
    <t>10.8.2</t>
  </si>
  <si>
    <t>cell wall.pectin*esterases.acetyl esterase</t>
  </si>
  <si>
    <t>29.3.4.2</t>
  </si>
  <si>
    <t>protein.targeting.secretory pathway.golgi</t>
  </si>
  <si>
    <t>10.5.3</t>
  </si>
  <si>
    <t>cell wall.cell wall proteins.LRR</t>
  </si>
  <si>
    <t>29.2.1.1.3.1.5</t>
  </si>
  <si>
    <t>protein.synthesis.ribosomal protein.prokaryotic.unknown organellar.30S subunit.S5</t>
  </si>
  <si>
    <t>C1-metabolism.formate dehydrogenase</t>
  </si>
  <si>
    <t>3.1.2.2</t>
  </si>
  <si>
    <t>minor CHO metabolism.raffinose family.raffinose synthases.putative</t>
  </si>
  <si>
    <t>secondary metabolism.phenylpropanoids</t>
  </si>
  <si>
    <t>23.1.2.7</t>
  </si>
  <si>
    <t>nucleotide metabolism.synthesis.purine.SAICAR synthetase</t>
  </si>
  <si>
    <t>29.2.1.2.2.7</t>
  </si>
  <si>
    <t>protein.synthesis.ribosomal protein.eukaryotic.60S subunit.L7</t>
  </si>
  <si>
    <t>29.1.12</t>
  </si>
  <si>
    <t>protein.aa activation.aspartate-tRNA ligase</t>
  </si>
  <si>
    <t>29.2.1.2.2.35</t>
  </si>
  <si>
    <t>protein.synthesis.ribosomal protein.eukaryotic.60S subunit.L35</t>
  </si>
  <si>
    <t>29.2.1.2.2.99</t>
  </si>
  <si>
    <t>protein.synthesis.ribosomal protein.eukaryotic.60S subunit.unknown</t>
  </si>
  <si>
    <t>misc.misc2</t>
  </si>
  <si>
    <t>redox.ascorbate and glutathione</t>
  </si>
  <si>
    <t>2.2.2.2</t>
  </si>
  <si>
    <t>major CHO metabolism.degradation.starch.starch phosphorylase</t>
  </si>
  <si>
    <t>mitochondrial electron transport / ATP synthesis.F1-ATPase</t>
  </si>
  <si>
    <t>redox.glutaredoxins</t>
  </si>
  <si>
    <t>transport.porins</t>
  </si>
  <si>
    <t>lipid metabolism.lipid transfer proteins etc</t>
  </si>
  <si>
    <t>3.2.3</t>
  </si>
  <si>
    <t>minor CHO metabolism.trehalose.potential TPS/TPP</t>
  </si>
  <si>
    <t>17.7.1.2</t>
  </si>
  <si>
    <t>hormone metabolism.jasmonate.synthesis-degradation.lipoxygenase</t>
  </si>
  <si>
    <t>21.5.2</t>
  </si>
  <si>
    <t>redox.peroxiredoxin.PER1</t>
  </si>
  <si>
    <t>20.1.3.1</t>
  </si>
  <si>
    <t>stress.biotic.signalling.MLO-like</t>
  </si>
  <si>
    <t>34.1.1</t>
  </si>
  <si>
    <t>transport.p- and v-ATPases.H+-transporting two-sector ATPase</t>
  </si>
  <si>
    <t>16.2.1.7</t>
  </si>
  <si>
    <t>secondary metabolism.phenylpropanoids.lignin biosynthesis.CCR1</t>
  </si>
  <si>
    <t>OPP.electron transfer</t>
  </si>
  <si>
    <t>29.1.17</t>
  </si>
  <si>
    <t>protein.aa activation.glutamate-tRNA ligase</t>
  </si>
  <si>
    <t>2.2.2.4</t>
  </si>
  <si>
    <t>major CHO metabolism.degradation.starch.D enzyme</t>
  </si>
  <si>
    <t>misc.short chain dehydrogenase/reductase (SDR)</t>
  </si>
  <si>
    <t>29.2.1.1.3.2.15</t>
  </si>
  <si>
    <t>protein.synthesis.ribosomal protein.prokaryotic.unknown organellar.50S subunit.L15</t>
  </si>
  <si>
    <t>4.1.9</t>
  </si>
  <si>
    <t>glycolysis.cytosolic branch.glyceraldehyde 3-phosphate dehydrogenase (GAP-DH)</t>
  </si>
  <si>
    <t>mitochondrial electron transport / ATP synthesis.electron transfer flavoprotein</t>
  </si>
  <si>
    <t>29.2.1.2.2.18</t>
  </si>
  <si>
    <t>protein.synthesis.ribosomal protein.eukaryotic.60S subunit.L18</t>
  </si>
  <si>
    <t>29.2.1.2.1.27</t>
  </si>
  <si>
    <t>protein.synthesis.ribosomal protein.eukaryotic.40S subunit.S27</t>
  </si>
  <si>
    <t>29.3.3</t>
  </si>
  <si>
    <t>protein.targeting.chloroplast</t>
  </si>
  <si>
    <t>11.9.4.9</t>
  </si>
  <si>
    <t>lipid metabolism.lipid degradation.beta-oxidation.multifunctional</t>
  </si>
  <si>
    <t>29.2.1.2.2.513</t>
  </si>
  <si>
    <t>protein.synthesis.ribosomal protein.eukaryotic.60S subunit.L13A</t>
  </si>
  <si>
    <t>13.2.4.1</t>
  </si>
  <si>
    <t>amino acid metabolism.degradation.branched-chain group.shared</t>
  </si>
  <si>
    <t>29.5.11.1</t>
  </si>
  <si>
    <t>protein.degradation.ubiquitin.ubiquitin</t>
  </si>
  <si>
    <t>4.1.5</t>
  </si>
  <si>
    <t>glycolysis.cytosolic branch.phosphofructokinase (PFK)</t>
  </si>
  <si>
    <t>4.1.2</t>
  </si>
  <si>
    <t>glycolysis.cytosolic branch.UGPase</t>
  </si>
  <si>
    <t>protein.glycosylation</t>
  </si>
  <si>
    <t>11.1.13</t>
  </si>
  <si>
    <t>lipid metabolism.FA synthesis and FA elongation.acyl-CoA binding protein</t>
  </si>
  <si>
    <t>27.3.26</t>
  </si>
  <si>
    <t>RNA.regulation of transcription.MYB-related transcription factor family</t>
  </si>
  <si>
    <t>16.1.5</t>
  </si>
  <si>
    <t>secondary metabolism.isoprenoids.terpenoids</t>
  </si>
  <si>
    <t>fermentation.aldehyde dehydrogenase</t>
  </si>
  <si>
    <t>26.3.4</t>
  </si>
  <si>
    <t>misc.gluco-, galacto- and mannosidases.endoglucanase</t>
  </si>
  <si>
    <t>16.8.1</t>
  </si>
  <si>
    <t>secondary metabolism.flavonoids.anthocyanins</t>
  </si>
  <si>
    <t>8.2.11</t>
  </si>
  <si>
    <t>TCA / org. transformation.other organic acid transformaitons.atp-citrate lyase</t>
  </si>
  <si>
    <t>11.1.31</t>
  </si>
  <si>
    <t>lipid metabolism.FA synthesis and FA elongation.pyruvate DH</t>
  </si>
  <si>
    <t>23.1.2.1</t>
  </si>
  <si>
    <t>nucleotide metabolism.synthesis.purine.amidophosphoribosyltransferase</t>
  </si>
  <si>
    <t>17.7.1.5</t>
  </si>
  <si>
    <t>hormone metabolism.jasmonate.synthesis-degradation.12-Oxo-PDA-reductase</t>
  </si>
  <si>
    <t>transporter.sugars</t>
  </si>
  <si>
    <t>17.7.1.3</t>
  </si>
  <si>
    <t>hormone metabolism.jasmonate.synthesis-degradation.allene oxidase synthase</t>
  </si>
  <si>
    <t>17.3.1.2.8</t>
  </si>
  <si>
    <t>hormone metabolism.brassinosteroid.synthesis-degradation.sterols.DWF1</t>
  </si>
  <si>
    <t>1.2.4.2</t>
  </si>
  <si>
    <t>PS.photorespiration.glycine cleavage.T subunit</t>
  </si>
  <si>
    <t>cell wall.hemicellulose synthesis</t>
  </si>
  <si>
    <t>Co-factor and vitamine metabolism</t>
  </si>
  <si>
    <t>7.1.3</t>
  </si>
  <si>
    <t>OPP.oxidative PP.6-phosphogluconate dehydrogenase</t>
  </si>
  <si>
    <t>17.7.1.4</t>
  </si>
  <si>
    <t>hormone metabolism.jasmonate.synthesis-degradation.allene oxidase cyclase</t>
  </si>
  <si>
    <t>16.2.1.3</t>
  </si>
  <si>
    <t>secondary metabolism.phenylpropanoids.lignin biosynthesis.4CL</t>
  </si>
  <si>
    <t>1.3.5</t>
  </si>
  <si>
    <t>PS.calvin cycle.TPI</t>
  </si>
  <si>
    <t>12.2.1.2</t>
  </si>
  <si>
    <t>N-metabolism.ammonia metabolism.glutamate synthase.NADH dependent</t>
  </si>
  <si>
    <t>1.1.5.1</t>
  </si>
  <si>
    <t>PS.lightreaction.other electron carrier (ox/red).plastocyanin</t>
  </si>
  <si>
    <t>Biodegradation of Xenobiotics</t>
  </si>
  <si>
    <t>1.1.3</t>
  </si>
  <si>
    <t>PS.lightreaction.cytochrome b6/f</t>
  </si>
  <si>
    <t>11.9.3.5</t>
  </si>
  <si>
    <t>lipid metabolism.lipid degradation.lysophospholipases.phosphoinositide phospholipase C</t>
  </si>
  <si>
    <t>13.1.1.1.1</t>
  </si>
  <si>
    <t>amino acid metabolism.synthesis.central amino acid metabolism.GABA.Glutamate decarboxylase</t>
  </si>
  <si>
    <t>metal handling</t>
  </si>
  <si>
    <t>23.4.99</t>
  </si>
  <si>
    <t>nucleotide metabolism.phosphotransfer and pyrophosphatases.misc</t>
  </si>
  <si>
    <t>13.2.3.4</t>
  </si>
  <si>
    <t>amino acid metabolism.degradation.aspartate family.methionine</t>
  </si>
  <si>
    <t>10.6.1</t>
  </si>
  <si>
    <t>cell wall.degradation.cellulases and beta -1,4-glucanases</t>
  </si>
  <si>
    <t>misc.beta 1,3 glucan hydrolases</t>
  </si>
  <si>
    <t>16.1.1.7</t>
  </si>
  <si>
    <t>secondary metabolism.isoprenoids.non-mevalonate pathway.HDR</t>
  </si>
  <si>
    <t>16.8.4</t>
  </si>
  <si>
    <t>secondary metabolism.flavonoids.flavonols</t>
  </si>
  <si>
    <t>20.1.7</t>
  </si>
  <si>
    <t>stress.biotic.PR-proteins</t>
  </si>
  <si>
    <t>34.1.2</t>
  </si>
  <si>
    <t>transport.p- and v-ATPases.H+-exporting ATPase</t>
  </si>
  <si>
    <t>26.4.1</t>
  </si>
  <si>
    <t>misc.beta 1,3 glucan hydrolases.glucan endo-1,3-beta-glucosidase</t>
  </si>
  <si>
    <t>misc.plastocyanin-like</t>
  </si>
  <si>
    <t>13.1.6.3.1</t>
  </si>
  <si>
    <t>amino acid metabolism.synthesis.aromatic aa.phenylalanine.arogenate dehydratase / prephenate dehydratase</t>
  </si>
  <si>
    <t>16.8.5</t>
  </si>
  <si>
    <t>secondary metabolism.flavonoids.isoflavonols</t>
  </si>
  <si>
    <t>10.1.9</t>
  </si>
  <si>
    <t>cell wall.precursor synthesis.MUR4</t>
  </si>
  <si>
    <t>23.4.10</t>
  </si>
  <si>
    <t>nucleotide metabolism.phosphotransfer and pyrophosphatases.nucleoside diphosphate kinase</t>
  </si>
  <si>
    <t>13.2.2.2</t>
  </si>
  <si>
    <t>amino acid metabolism.degradation.glutamate family.proline</t>
  </si>
  <si>
    <t>27.3.30</t>
  </si>
  <si>
    <t>RNA.regulation of transcription.Trihelix, Triple-Helix transcription factor family</t>
  </si>
  <si>
    <t>20.1.1</t>
  </si>
  <si>
    <t>stress.biotic.respiratory burst</t>
  </si>
  <si>
    <t>tetrapyrrole synthesis.protochlorophyllide reductase</t>
  </si>
  <si>
    <t>17.3.1.2.2</t>
  </si>
  <si>
    <t>hormone metabolism.brassinosteroid.synthesis-degradation.sterols.SMT2</t>
  </si>
  <si>
    <t>30.2.99</t>
  </si>
  <si>
    <t>signalling.receptor kinases.misc</t>
  </si>
  <si>
    <t>30.2.3</t>
  </si>
  <si>
    <t>signalling.receptor kinases.leucine rich repeat III</t>
  </si>
  <si>
    <t>27.3.68</t>
  </si>
  <si>
    <t>RNA.regulation of transcription.PWWP domain protein</t>
  </si>
  <si>
    <t>13.1.5.3.1</t>
  </si>
  <si>
    <t>amino acid metabolism.synthesis.serine-glycine-cysteine group.cysteine.OASTL</t>
  </si>
  <si>
    <t>transport.metabolite transporters at the envelope membrane</t>
  </si>
  <si>
    <t>21.2.1</t>
  </si>
  <si>
    <t>redox.ascorbate and glutathione.ascorbate</t>
  </si>
  <si>
    <t>13.1.3.1.1</t>
  </si>
  <si>
    <t>amino acid metabolism.synthesis.aspartate family.asparagine.asparagine synthetase</t>
  </si>
  <si>
    <t>10.1.5</t>
  </si>
  <si>
    <t>cell wall.precursor synthesis.UXS</t>
  </si>
  <si>
    <t>misc.acyl transferases</t>
  </si>
  <si>
    <t>29.1.22</t>
  </si>
  <si>
    <t>protein.aa activation.asparagine-tRNA ligase</t>
  </si>
  <si>
    <t>3.4.3</t>
  </si>
  <si>
    <t>minor CHO metabolism.myo-inositol.InsP Synthases</t>
  </si>
  <si>
    <t>2.2.1.3.3</t>
  </si>
  <si>
    <t>major CHO metabolism.degradation.sucrose.invertases.vacuolar</t>
  </si>
  <si>
    <t>30.2.2</t>
  </si>
  <si>
    <t>signalling.receptor kinases.leucine rich repeat II</t>
  </si>
  <si>
    <t>35.1.3</t>
  </si>
  <si>
    <t>not assigned.no ontology.armadillo/beta-catenin repeat family protein</t>
  </si>
  <si>
    <t>1.1.1.2</t>
  </si>
  <si>
    <t>PS.lightreaction.photosystem II.PSII polypeptide subunits</t>
  </si>
  <si>
    <t>23.5.5</t>
  </si>
  <si>
    <t>nucleotide metabolism.deoxynucleotide metabolism.dUTP diphosphatase</t>
  </si>
  <si>
    <t>35.1.1</t>
  </si>
  <si>
    <t>not assigned.no ontology.ABC1 family protein</t>
  </si>
  <si>
    <t>transport.calcium</t>
  </si>
  <si>
    <t>minor CHO metabolism.callose</t>
  </si>
  <si>
    <t>16.2.1.10</t>
  </si>
  <si>
    <t>secondary metabolism.phenylpropanoids.lignin biosynthesis.CAD</t>
  </si>
  <si>
    <t>13.1.5.1.1</t>
  </si>
  <si>
    <t>amino acid metabolism.synthesis.serine-glycine-cysteine group.serine.phosphoglycerate dehydrogenase</t>
  </si>
  <si>
    <t>30.2.9</t>
  </si>
  <si>
    <t>signalling.receptor kinases.leucine rich repeat IX</t>
  </si>
  <si>
    <t>Biodegradation of Xenobiotics.3-hydroxybutyryl-CoA dehydrogenase</t>
  </si>
  <si>
    <t>10.2.1</t>
  </si>
  <si>
    <t>cell wall.cellulose synthesis.cellulose synthase</t>
  </si>
  <si>
    <t>11.9.3</t>
  </si>
  <si>
    <t>lipid metabolism.lipid degradation.lysophospholipases</t>
  </si>
  <si>
    <t>16.2.1.4</t>
  </si>
  <si>
    <t>secondary metabolism.phenylpropanoids.lignin biosynthesis.HCT</t>
  </si>
  <si>
    <t>10.2.2</t>
  </si>
  <si>
    <t>cell wall.cellulose synthesis.COBRA</t>
  </si>
  <si>
    <t>16.2.1.2</t>
  </si>
  <si>
    <t>secondary metabolism.phenylpropanoids.lignin biosynthesis.C4H</t>
  </si>
  <si>
    <t>11.9.2.1</t>
  </si>
  <si>
    <t>lipid metabolism.lipid degradation.lipases.triacylglycerol lipase</t>
  </si>
  <si>
    <t>22.1.6</t>
  </si>
  <si>
    <t>polyamine metabolism.synthesis.spermidine synthase</t>
  </si>
  <si>
    <t>16.8.3.3</t>
  </si>
  <si>
    <t>secondary metabolism.flavonoids.dihydroflavonols.flavonoid 3''-monooxygenase</t>
  </si>
  <si>
    <t>35.1.40</t>
  </si>
  <si>
    <t>not assigned.no ontology.glycine rich proteins</t>
  </si>
  <si>
    <t>16.2.1.9</t>
  </si>
  <si>
    <t>secondary metabolism.phenylpropanoids.lignin biosynthesis.COMT</t>
  </si>
  <si>
    <t>17.1.2</t>
  </si>
  <si>
    <t>hormone metabolism.abscisic acid.signal transduction</t>
  </si>
  <si>
    <t>misc.oxygenases</t>
  </si>
  <si>
    <t>transport.amino acids</t>
  </si>
  <si>
    <t>1.3.4</t>
  </si>
  <si>
    <t>PS.calvin cyle.GAP</t>
  </si>
  <si>
    <t>mitochondrial electron transport / ATP synthesis.cytochrome c</t>
  </si>
  <si>
    <t>8.1.8</t>
  </si>
  <si>
    <t>TCA / org. transformation.TCA.fumarase</t>
  </si>
  <si>
    <t>16.5.1.1.4.1</t>
  </si>
  <si>
    <t>secondary metabolism.sulfur-containing.glucosinolates.synthesis.shared.CYP83B1 phenylacetaldoxime monooxygenase</t>
  </si>
  <si>
    <t>13.2.3.4.1</t>
  </si>
  <si>
    <t>amino acid metabolism.degradation.aspartate family.methionine.methionine gamma-lyase</t>
  </si>
  <si>
    <t>23.1.2.6</t>
  </si>
  <si>
    <t>nucleotide metabolism.synthesis.purine.AIR carboxylase</t>
  </si>
  <si>
    <t>27.3.20</t>
  </si>
  <si>
    <t>RNA.regulation of transcription.G2-like transcription factor family, GARP</t>
  </si>
  <si>
    <t>35.1.41</t>
  </si>
  <si>
    <t>not assigned.no ontology.hydroxyproline rich proteins</t>
  </si>
  <si>
    <t>11.2.4</t>
  </si>
  <si>
    <t>lipid metabolism.FA desaturation.omega 6 desaturase</t>
  </si>
  <si>
    <t>10.5.1</t>
  </si>
  <si>
    <t>cell wall.cell wall proteins.AGPs</t>
  </si>
  <si>
    <t>16.2.1.1</t>
  </si>
  <si>
    <t>secondary metabolism.phenylpropanoids.lignin biosynthesis.PAL</t>
  </si>
  <si>
    <t>12.3.1</t>
  </si>
  <si>
    <t>N-metabolism.N-degradation.glutamate dehydrogenase</t>
  </si>
  <si>
    <t>30.2.16</t>
  </si>
  <si>
    <t>signalling.receptor kinases.Catharanthus roseus-like RLK1</t>
  </si>
  <si>
    <t>13.1.3.5.5</t>
  </si>
  <si>
    <t>amino acid metabolism.synthesis.aspartate family.lysine.diaminopimelate decarboxylase</t>
  </si>
  <si>
    <t>10.1.10</t>
  </si>
  <si>
    <t>cell wall.precursor synthesis.RHM</t>
  </si>
  <si>
    <t>signalling.lipids</t>
  </si>
  <si>
    <t>Co-factor and vitamine metabolism.thiamine</t>
  </si>
  <si>
    <t>secondary metabolism.isoprenoids</t>
  </si>
  <si>
    <t>27.3.35</t>
  </si>
  <si>
    <t>RNA.regulation of transcription.bZIP transcription factor family</t>
  </si>
  <si>
    <t>transport.unspecified cations</t>
  </si>
  <si>
    <t>10.1.6</t>
  </si>
  <si>
    <t>cell wall.precursor synthesis.GAE</t>
  </si>
  <si>
    <t>16.4.1</t>
  </si>
  <si>
    <t>secondary metabolism.N misc.alkaloid-like</t>
  </si>
  <si>
    <t>8.2.9</t>
  </si>
  <si>
    <t>TCA / org. transformation.other organic acid transformaitons.cyt MDH</t>
  </si>
  <si>
    <t>11.1.6</t>
  </si>
  <si>
    <t>lipid metabolism.FA synthesis and FA elongation.enoyl ACP reductase</t>
  </si>
  <si>
    <t>8.2.10</t>
  </si>
  <si>
    <t>TCA / org. transformation.other organic acid transformaitons.malic</t>
  </si>
  <si>
    <t>11.9.4.3</t>
  </si>
  <si>
    <t>lipid metabolism.lipid degradation.beta-oxidation.enoyl CoA hydratase</t>
  </si>
  <si>
    <t>35.1.8</t>
  </si>
  <si>
    <t>not assigned.no ontology.BSD domain-containing protein</t>
  </si>
  <si>
    <t>TCA / org. transformation.carbonic anhydrases</t>
  </si>
  <si>
    <t>C1-metabolism</t>
  </si>
  <si>
    <t>27.3.2</t>
  </si>
  <si>
    <t>RNA.regulation of transcription.Alfin-like</t>
  </si>
  <si>
    <t>20.2.5</t>
  </si>
  <si>
    <t>stress.abiotic.light</t>
  </si>
  <si>
    <t>tetrapyrrole synthesis.unspecified</t>
  </si>
  <si>
    <t>tetrapyrrole synthesis.regulation</t>
  </si>
  <si>
    <t>26.26.1</t>
  </si>
  <si>
    <t>misc.aminotransferases.aminotransferase class IV family protein</t>
  </si>
  <si>
    <t>2.2.2.3</t>
  </si>
  <si>
    <t>major CHO metabolism.degradation.starch.glucan water dikinase</t>
  </si>
  <si>
    <t>17.3.1.2.3</t>
  </si>
  <si>
    <t>hormone metabolism.brassinosteroid.synthesis-degradation.sterols.CYP51</t>
  </si>
  <si>
    <t>29.2.1.2.2.21</t>
  </si>
  <si>
    <t>protein.synthesis.ribosomal protein.eukaryotic.60S subunit.L21</t>
  </si>
  <si>
    <t>29.2.1.2.2.36</t>
  </si>
  <si>
    <t>protein.synthesis.ribosomal protein.eukaryotic.60S subunit.L36</t>
  </si>
  <si>
    <t>29.2.1.2.2.82</t>
  </si>
  <si>
    <t>protein.synthesis.ribosomal protein.eukaryotic.60S subunit.P2</t>
  </si>
  <si>
    <t>7.1.1</t>
  </si>
  <si>
    <t>OPP.oxidative PP.G6PD</t>
  </si>
  <si>
    <t>misc.invertase/pectin methylesterase inhibitor family protein</t>
  </si>
  <si>
    <t>27.1.19</t>
  </si>
  <si>
    <t>RNA.processing.ribonucleases</t>
  </si>
  <si>
    <t>C1-metabolism.glycine hydroxymethyltransferase</t>
  </si>
  <si>
    <t>13.1.6.2</t>
  </si>
  <si>
    <t>amino acid metabolism.synthesis.aromatic aa.phenylalanine and tyrosine</t>
  </si>
  <si>
    <t>tetrapyrrole synthesis.magnesium protoporphyrin IX methyltransferase</t>
  </si>
  <si>
    <t>1.1.2.2</t>
  </si>
  <si>
    <t>PS.lightreaction.photosystem I.PSI polypeptide subunits</t>
  </si>
  <si>
    <t>29.4.1.52</t>
  </si>
  <si>
    <t>protein.postranslational modification.kinase.receptor like cytoplasmatic kinase II</t>
  </si>
  <si>
    <t>35.1.21</t>
  </si>
  <si>
    <t>not assigned.no ontology.epsin N-terminal homology (ENTH) domain-containing protein</t>
  </si>
  <si>
    <t>1.3.12</t>
  </si>
  <si>
    <t>PS.calvin cyle.PRK</t>
  </si>
  <si>
    <t>13.1.5.1.2</t>
  </si>
  <si>
    <t>amino acid metabolism.synthesis.serine-glycine-cysteine group.serine.phosphoserine aminotransferase</t>
  </si>
  <si>
    <t>34.19.2</t>
  </si>
  <si>
    <t>transport.Major Intrinsic Proteins.TIP</t>
  </si>
  <si>
    <t>1.1.5.2</t>
  </si>
  <si>
    <t>PS.lightreaction.other electron carrier (ox/red).ferredoxin</t>
  </si>
  <si>
    <t>4.2.15</t>
  </si>
  <si>
    <t>glycolysis.plastid branch.pyruvate kinase (PK)</t>
  </si>
  <si>
    <t>2.1.2.1</t>
  </si>
  <si>
    <t>major CHO metabolism.synthesis.starch.AGPase</t>
  </si>
  <si>
    <t>11.8.1.1</t>
  </si>
  <si>
    <t>lipid metabolism.''exotics'' (steroids, squalene etc).sphingolipids.ceramidase</t>
  </si>
  <si>
    <t>1.3.6</t>
  </si>
  <si>
    <t>PS.calvin cyle.aldolase</t>
  </si>
  <si>
    <t>11.8.4</t>
  </si>
  <si>
    <t>lipid metabolism.''exotics'' (steroids, squalene etc).3-beta hydroxysteroid dehydrogenase/isomerase</t>
  </si>
  <si>
    <t>35.1.2</t>
  </si>
  <si>
    <t>not assigned.no ontology.agenet domain-containing protein</t>
  </si>
  <si>
    <t>1.3.9</t>
  </si>
  <si>
    <t>PS.calvin cyle.seduheptulose bisphosphatase</t>
  </si>
  <si>
    <t>30.2.5</t>
  </si>
  <si>
    <t>signalling.receptor kinases.leucine rich repeat V</t>
  </si>
  <si>
    <t>26.3.2</t>
  </si>
  <si>
    <t>misc.gluco-, galacto- and mannosidases.beta-galactosidase</t>
  </si>
  <si>
    <t>34.1.1.2</t>
  </si>
  <si>
    <t>transport.p- and v-ATPases.H+-transporting two-sector ATPase.subunit C</t>
  </si>
  <si>
    <t>29.2.1.1.1.1.9</t>
  </si>
  <si>
    <t>protein.synthesis.ribosomal protein.prokaryotic.chloroplast.30S subunit.S9</t>
  </si>
  <si>
    <t>13.1.6.1.1</t>
  </si>
  <si>
    <t>amino acid metabolism.synthesis.aromatic aa.chorismate.3-deoxy-D-arabino-heptulosonate 7-phosphate synthase</t>
  </si>
  <si>
    <t>gluconeogenese/ glyoxylate cycle.PEPCK</t>
  </si>
  <si>
    <t>1.1.2.1</t>
  </si>
  <si>
    <t>PS.lightreaction.photosystem I.LHC-I</t>
  </si>
  <si>
    <t>tetrapyrrole synthesis.uroporphyrinogen decarboxylase</t>
  </si>
  <si>
    <t>transport.potassium</t>
  </si>
  <si>
    <t>27.3.62</t>
  </si>
  <si>
    <t>RNA.regulation of transcription.Nucleosome/chromatin assembly factor group</t>
  </si>
  <si>
    <t>2.2.1.4</t>
  </si>
  <si>
    <t>major CHO metabolism.degradation.sucrose.hexokinase</t>
  </si>
  <si>
    <t>10.1.1.1</t>
  </si>
  <si>
    <t>cell wall.precursor synthesis.NDP sugar pyrophosphorylase.GDP mannose</t>
  </si>
  <si>
    <t>C1-metabolism.dihydropteridine diphosphokinase</t>
  </si>
  <si>
    <t>16.1.1.10</t>
  </si>
  <si>
    <t>secondary metabolism.isoprenoids.non-mevalonate pathway.geranylgeranyl pyrophosphate synthase</t>
  </si>
  <si>
    <t>16.5.1.1.4.3</t>
  </si>
  <si>
    <t>secondary metabolism.sulfur-containing.glucosinolates.synthesis.shared.UDP-glycosyltransferase</t>
  </si>
  <si>
    <t>29.5.11.4.3.3</t>
  </si>
  <si>
    <t>protein.degradation.ubiquitin.E3.SCF.cullin</t>
  </si>
  <si>
    <t>signalling.light</t>
  </si>
  <si>
    <t>30.4.4</t>
  </si>
  <si>
    <t>signalling.phosphinositides.phosphoinositide phospholipase C</t>
  </si>
  <si>
    <t>29.3.4.4</t>
  </si>
  <si>
    <t>protein.targeting.secretory pathway.plasma membrane</t>
  </si>
  <si>
    <t>lipid metabolism.Phospholipid synthesis</t>
  </si>
  <si>
    <t>at2g37190</t>
  </si>
  <si>
    <t>at4g02930</t>
  </si>
  <si>
    <t>at3g53480</t>
  </si>
  <si>
    <t>at4g04210</t>
  </si>
  <si>
    <t>at4g17030</t>
  </si>
  <si>
    <t>at4g39400</t>
  </si>
  <si>
    <t>at2g34480</t>
  </si>
  <si>
    <t>at1g52340</t>
  </si>
  <si>
    <t>at1g59610</t>
  </si>
  <si>
    <t>at2g38360</t>
  </si>
  <si>
    <t>at3g20000</t>
  </si>
  <si>
    <t>at1g05160</t>
  </si>
  <si>
    <t>at2g42790</t>
  </si>
  <si>
    <t>at1g59970</t>
  </si>
  <si>
    <t>at1g01220</t>
  </si>
  <si>
    <t>at4g24550</t>
  </si>
  <si>
    <t>at1g18390</t>
  </si>
  <si>
    <t>at5g01320</t>
  </si>
  <si>
    <t>at3g56630</t>
  </si>
  <si>
    <t>at1g05180</t>
  </si>
  <si>
    <t>at2g43790</t>
  </si>
  <si>
    <t>at1g07210</t>
  </si>
  <si>
    <t>at5g62190</t>
  </si>
  <si>
    <t>at5g37720</t>
  </si>
  <si>
    <t>at5g15140</t>
  </si>
  <si>
    <t>at4g02120</t>
  </si>
  <si>
    <t>at1g27595</t>
  </si>
  <si>
    <t>at1g19920</t>
  </si>
  <si>
    <t>at3g19280</t>
  </si>
  <si>
    <t>at1g32340</t>
  </si>
  <si>
    <t>at3g17340</t>
  </si>
  <si>
    <t>at2g18190</t>
  </si>
  <si>
    <t>at5g17020</t>
  </si>
  <si>
    <t>at3g01680</t>
  </si>
  <si>
    <t>at3g62720</t>
  </si>
  <si>
    <t>at1g65320</t>
  </si>
  <si>
    <t>at3g08940</t>
  </si>
  <si>
    <t>at2g03820</t>
  </si>
  <si>
    <t>at1g24706</t>
  </si>
  <si>
    <t>at5g06900</t>
  </si>
  <si>
    <t>at1g31850</t>
  </si>
  <si>
    <t>at4g36750</t>
  </si>
  <si>
    <t>at4g36480</t>
  </si>
  <si>
    <t>at5g63190</t>
  </si>
  <si>
    <t>at5g06260</t>
  </si>
  <si>
    <t>at5g41790</t>
  </si>
  <si>
    <t>at3g42170</t>
  </si>
  <si>
    <t>at4g31790</t>
  </si>
  <si>
    <t>at5g23740</t>
  </si>
  <si>
    <t>at2g38380</t>
  </si>
  <si>
    <t>at4g00710</t>
  </si>
  <si>
    <t>at1g75850</t>
  </si>
  <si>
    <t>at5g17410</t>
  </si>
  <si>
    <t>at3g13300</t>
  </si>
  <si>
    <t>at3g53750</t>
  </si>
  <si>
    <t>at2g28900</t>
  </si>
  <si>
    <t>at3g11130</t>
  </si>
  <si>
    <t>at1g55265</t>
  </si>
  <si>
    <t>at5g15870</t>
  </si>
  <si>
    <t>at1g27430</t>
  </si>
  <si>
    <t>at1g11660</t>
  </si>
  <si>
    <t>at4g14270</t>
  </si>
  <si>
    <t>at5g23490</t>
  </si>
  <si>
    <t>at2g22480</t>
  </si>
  <si>
    <t>at4g39080</t>
  </si>
  <si>
    <t>at1g70580</t>
  </si>
  <si>
    <t>at2g28790</t>
  </si>
  <si>
    <t>at4g18030</t>
  </si>
  <si>
    <t>at4g11790</t>
  </si>
  <si>
    <t>at5g13530</t>
  </si>
  <si>
    <t>at5g55940</t>
  </si>
  <si>
    <t>at5g10470</t>
  </si>
  <si>
    <t>at5g49720</t>
  </si>
  <si>
    <t>at4g01070</t>
  </si>
  <si>
    <t>at3g19950</t>
  </si>
  <si>
    <t>at3g56900</t>
  </si>
  <si>
    <t>at2g23070</t>
  </si>
  <si>
    <t>at3g45010</t>
  </si>
  <si>
    <t>at2g25970</t>
  </si>
  <si>
    <t>at1g07645</t>
  </si>
  <si>
    <t>at3g12390</t>
  </si>
  <si>
    <t>at5g37340</t>
  </si>
  <si>
    <t>at2g40435</t>
  </si>
  <si>
    <t>at5g05180</t>
  </si>
  <si>
    <t>at1g34430</t>
  </si>
  <si>
    <t>at1g62740</t>
  </si>
  <si>
    <t>at5g42740</t>
  </si>
  <si>
    <t>at1g06820</t>
  </si>
  <si>
    <t>at1g23260</t>
  </si>
  <si>
    <t>at5g61840</t>
  </si>
  <si>
    <t>at3g51740</t>
  </si>
  <si>
    <t>at5g14590</t>
  </si>
  <si>
    <t>at5g02560</t>
  </si>
  <si>
    <t>at1g54690</t>
  </si>
  <si>
    <t>at1g55150</t>
  </si>
  <si>
    <t>at2g26990</t>
  </si>
  <si>
    <t>at1g03220</t>
  </si>
  <si>
    <t>atmg00290</t>
  </si>
  <si>
    <t>at5g52300</t>
  </si>
  <si>
    <t>at3g08740</t>
  </si>
  <si>
    <t>at3g20920</t>
  </si>
  <si>
    <t>at5g40510</t>
  </si>
  <si>
    <t>at5g04130</t>
  </si>
  <si>
    <t>at2g27290</t>
  </si>
  <si>
    <t>at5g64290</t>
  </si>
  <si>
    <t>at3g08960</t>
  </si>
  <si>
    <t>at2g29420</t>
  </si>
  <si>
    <t>at3g16520</t>
  </si>
  <si>
    <t>at1g23740</t>
  </si>
  <si>
    <t>at5g53180</t>
  </si>
  <si>
    <t>at4g21760</t>
  </si>
  <si>
    <t>at1g06220</t>
  </si>
  <si>
    <t>at5g05560</t>
  </si>
  <si>
    <t>at5g42270</t>
  </si>
  <si>
    <t>at4g39050</t>
  </si>
  <si>
    <t>at1g03900</t>
  </si>
  <si>
    <t>at5g01400</t>
  </si>
  <si>
    <t>at1g68530</t>
  </si>
  <si>
    <t>at4g37210</t>
  </si>
  <si>
    <t>at1g19530</t>
  </si>
  <si>
    <t>at5g23570</t>
  </si>
  <si>
    <t>at3g13290</t>
  </si>
  <si>
    <t>at2g31570</t>
  </si>
  <si>
    <t>at1g77460</t>
  </si>
  <si>
    <t>at4g39660</t>
  </si>
  <si>
    <t>at5g06860</t>
  </si>
  <si>
    <t>at1g77120</t>
  </si>
  <si>
    <t>at2g16060</t>
  </si>
  <si>
    <t>unknown</t>
  </si>
  <si>
    <t>at1g15690</t>
  </si>
  <si>
    <t>at4g38260</t>
  </si>
  <si>
    <t>at2g41430</t>
  </si>
  <si>
    <t>at5g10530</t>
  </si>
  <si>
    <t>at1g09890</t>
  </si>
  <si>
    <t>at3g16780</t>
  </si>
  <si>
    <t>at5g25940</t>
  </si>
  <si>
    <t>at5g65207</t>
  </si>
  <si>
    <t>at1g17860</t>
  </si>
  <si>
    <t>at2g19590</t>
  </si>
  <si>
    <t>at4g27450</t>
  </si>
  <si>
    <t>at4g08950</t>
  </si>
  <si>
    <t>at2g17850</t>
  </si>
  <si>
    <t>at3g20050</t>
  </si>
  <si>
    <t>at5g49880</t>
  </si>
  <si>
    <t>at5g08580</t>
  </si>
  <si>
    <t>at5g50920</t>
  </si>
  <si>
    <t>at2g26590</t>
  </si>
  <si>
    <t>at1g17880</t>
  </si>
  <si>
    <t>at5g36880</t>
  </si>
  <si>
    <t>at2g47240</t>
  </si>
  <si>
    <t>at2g34260</t>
  </si>
  <si>
    <t>at3g06540</t>
  </si>
  <si>
    <t>at3g54300</t>
  </si>
  <si>
    <t>at3g22640</t>
  </si>
  <si>
    <t>at5g64420</t>
  </si>
  <si>
    <t>at1g67360</t>
  </si>
  <si>
    <t>at4g17890</t>
  </si>
  <si>
    <t>at2g41480</t>
  </si>
  <si>
    <t>at2g23620</t>
  </si>
  <si>
    <t>at5g50960</t>
  </si>
  <si>
    <t>at3g03270</t>
  </si>
  <si>
    <t>at3g22490</t>
  </si>
  <si>
    <t>at4g25810</t>
  </si>
  <si>
    <t>at5g42950</t>
  </si>
  <si>
    <t>at1g43800</t>
  </si>
  <si>
    <t>at5g06760</t>
  </si>
  <si>
    <t>at1g16030</t>
  </si>
  <si>
    <t>at4g39280</t>
  </si>
  <si>
    <t>at5g54010</t>
  </si>
  <si>
    <t>at5g09590</t>
  </si>
  <si>
    <t>at3g14940</t>
  </si>
  <si>
    <t>at4g38630</t>
  </si>
  <si>
    <t>at3g48530</t>
  </si>
  <si>
    <t>at2g06530</t>
  </si>
  <si>
    <t>at4g28980</t>
  </si>
  <si>
    <t>at3g57650</t>
  </si>
  <si>
    <t>at2g36640</t>
  </si>
  <si>
    <t>at4g39235</t>
  </si>
  <si>
    <t>at1g72470</t>
  </si>
  <si>
    <t>at3g09270</t>
  </si>
  <si>
    <t>at5g62740</t>
  </si>
  <si>
    <t>at2g21270</t>
  </si>
  <si>
    <t>at3g60860</t>
  </si>
  <si>
    <t>at4g31360</t>
  </si>
  <si>
    <t>at1g11600</t>
  </si>
  <si>
    <t>at1g28120</t>
  </si>
  <si>
    <t>at2g24270</t>
  </si>
  <si>
    <t>at1g15330</t>
  </si>
  <si>
    <t>at5g23540</t>
  </si>
  <si>
    <t>at1g16790</t>
  </si>
  <si>
    <t>at1g67730</t>
  </si>
  <si>
    <t>at3g15410</t>
  </si>
  <si>
    <t>at2g42520</t>
  </si>
  <si>
    <t>at1g73460</t>
  </si>
  <si>
    <t>at1g04920</t>
  </si>
  <si>
    <t>at3g05500</t>
  </si>
  <si>
    <t>at4g10250</t>
  </si>
  <si>
    <t>at1g19580</t>
  </si>
  <si>
    <t>at5g49555</t>
  </si>
  <si>
    <t>at2g26230</t>
  </si>
  <si>
    <t>at4g01290</t>
  </si>
  <si>
    <t>at4g27760</t>
  </si>
  <si>
    <t>at1g79090</t>
  </si>
  <si>
    <t>at5g53070</t>
  </si>
  <si>
    <t>at2g47710</t>
  </si>
  <si>
    <t>at3g62550</t>
  </si>
  <si>
    <t>at1g20960</t>
  </si>
  <si>
    <t>at5g37590</t>
  </si>
  <si>
    <t>at2g45220</t>
  </si>
  <si>
    <t>at1g80670</t>
  </si>
  <si>
    <t>at2g21490</t>
  </si>
  <si>
    <t>at2g42560</t>
  </si>
  <si>
    <t>at2g36530</t>
  </si>
  <si>
    <t>at5g12320</t>
  </si>
  <si>
    <t>at5g51750</t>
  </si>
  <si>
    <t>at1g60070</t>
  </si>
  <si>
    <t>at5g56670</t>
  </si>
  <si>
    <t>at1g29850</t>
  </si>
  <si>
    <t>at5g54960</t>
  </si>
  <si>
    <t>at5g22470</t>
  </si>
  <si>
    <t>at5g40480</t>
  </si>
  <si>
    <t>at1g27940</t>
  </si>
  <si>
    <t>at5g27670</t>
  </si>
  <si>
    <t>at1g12350</t>
  </si>
  <si>
    <t>at4g33070</t>
  </si>
  <si>
    <t>at4g02280</t>
  </si>
  <si>
    <t>at2g30920</t>
  </si>
  <si>
    <t>at5g05270</t>
  </si>
  <si>
    <t>at5g64260</t>
  </si>
  <si>
    <t>at1g64980</t>
  </si>
  <si>
    <t>at2g40300</t>
  </si>
  <si>
    <t>at4g24660</t>
  </si>
  <si>
    <t>at1g66240</t>
  </si>
  <si>
    <t>at3g26430</t>
  </si>
  <si>
    <t>at2g01190</t>
  </si>
  <si>
    <t>at1g01820</t>
  </si>
  <si>
    <t>at4g31300</t>
  </si>
  <si>
    <t>at5g02770</t>
  </si>
  <si>
    <t>at4g15900</t>
  </si>
  <si>
    <t>at5g57000</t>
  </si>
  <si>
    <t>at3g27310</t>
  </si>
  <si>
    <t>at2g21820</t>
  </si>
  <si>
    <t>at5g51570</t>
  </si>
  <si>
    <t>at1g52690</t>
  </si>
  <si>
    <t>at2g19570</t>
  </si>
  <si>
    <t>at5g49360</t>
  </si>
  <si>
    <t>at3g53420</t>
  </si>
  <si>
    <t>at5g12020</t>
  </si>
  <si>
    <t>at1g33410</t>
  </si>
  <si>
    <t>at2g40170</t>
  </si>
  <si>
    <t>at4g11740</t>
  </si>
  <si>
    <t>at4g26220</t>
  </si>
  <si>
    <t>at1g11580</t>
  </si>
  <si>
    <t>at5g64460</t>
  </si>
  <si>
    <t>at1g14850</t>
  </si>
  <si>
    <t>at1g78850</t>
  </si>
  <si>
    <t>at1g14650</t>
  </si>
  <si>
    <t>at2g42610</t>
  </si>
  <si>
    <t>at1g16780</t>
  </si>
  <si>
    <t>at1g79570</t>
  </si>
  <si>
    <t>at1g32900</t>
  </si>
  <si>
    <t>at5g12890</t>
  </si>
  <si>
    <t>at3g55020</t>
  </si>
  <si>
    <t>at5g54310</t>
  </si>
  <si>
    <t>at5g14910</t>
  </si>
  <si>
    <t>at5g60460</t>
  </si>
  <si>
    <t>at1g70680</t>
  </si>
  <si>
    <t>at2g40660</t>
  </si>
  <si>
    <t>at5g42220</t>
  </si>
  <si>
    <t>at1g53580</t>
  </si>
  <si>
    <t>at3g29090</t>
  </si>
  <si>
    <t>at4g11260</t>
  </si>
  <si>
    <t>at4g26740</t>
  </si>
  <si>
    <t>at1g60970</t>
  </si>
  <si>
    <t>at4g16160</t>
  </si>
  <si>
    <t>at1g03860</t>
  </si>
  <si>
    <t>at3g06810</t>
  </si>
  <si>
    <t>at4g31830</t>
  </si>
  <si>
    <t>at5g06120</t>
  </si>
  <si>
    <t>at4g39880</t>
  </si>
  <si>
    <t>at5g48330</t>
  </si>
  <si>
    <t>at4g24270</t>
  </si>
  <si>
    <t>atcg00740</t>
  </si>
  <si>
    <t>at2g45180</t>
  </si>
  <si>
    <t>at4g02300</t>
  </si>
  <si>
    <t>at2g42710</t>
  </si>
  <si>
    <t>at1g08530</t>
  </si>
  <si>
    <t>at5g65520</t>
  </si>
  <si>
    <t>at5g27120</t>
  </si>
  <si>
    <t>at4g03200</t>
  </si>
  <si>
    <t>at5g26600</t>
  </si>
  <si>
    <t>at3g58750</t>
  </si>
  <si>
    <t>at5g40770</t>
  </si>
  <si>
    <t>at2g04940</t>
  </si>
  <si>
    <t>at5g14040</t>
  </si>
  <si>
    <t>at1g20190</t>
  </si>
  <si>
    <t>at5g55230</t>
  </si>
  <si>
    <t>at2g34470</t>
  </si>
  <si>
    <t>at2g35720</t>
  </si>
  <si>
    <t>at5g62050</t>
  </si>
  <si>
    <t>at4g15802</t>
  </si>
  <si>
    <t>at3g15180</t>
  </si>
  <si>
    <t>at1g05010</t>
  </si>
  <si>
    <t>at3g57150</t>
  </si>
  <si>
    <t>at5g52370</t>
  </si>
  <si>
    <t>at4g12590</t>
  </si>
  <si>
    <t>at4g00860</t>
  </si>
  <si>
    <t>at1g16870</t>
  </si>
  <si>
    <t>at3g09800</t>
  </si>
  <si>
    <t>at2g42010</t>
  </si>
  <si>
    <t>at2g34700</t>
  </si>
  <si>
    <t>at2g20770</t>
  </si>
  <si>
    <t>at3g18190</t>
  </si>
  <si>
    <t>at2g30860</t>
  </si>
  <si>
    <t>at5g13210</t>
  </si>
  <si>
    <t>at5g52420</t>
  </si>
  <si>
    <t>at3g23300</t>
  </si>
  <si>
    <t>at5g12470</t>
  </si>
  <si>
    <t>at2g21620</t>
  </si>
  <si>
    <t>at5g54500</t>
  </si>
  <si>
    <t>at4g20020</t>
  </si>
  <si>
    <t>at4g11600</t>
  </si>
  <si>
    <t>at5g03340</t>
  </si>
  <si>
    <t>at3g52230</t>
  </si>
  <si>
    <t>at3g59990</t>
  </si>
  <si>
    <t>at5g08570</t>
  </si>
  <si>
    <t>at1g07990</t>
  </si>
  <si>
    <t>at1g05510</t>
  </si>
  <si>
    <t>at3g07660</t>
  </si>
  <si>
    <t>at1g72160</t>
  </si>
  <si>
    <t>at5g27380</t>
  </si>
  <si>
    <t>at5g05340</t>
  </si>
  <si>
    <t>at5g64270</t>
  </si>
  <si>
    <t>at3g54010</t>
  </si>
  <si>
    <t>at3g20290</t>
  </si>
  <si>
    <t>at5g51830</t>
  </si>
  <si>
    <t>at4g10320</t>
  </si>
  <si>
    <t>at2g03120</t>
  </si>
  <si>
    <t>at4g27585</t>
  </si>
  <si>
    <t>at1g47480</t>
  </si>
  <si>
    <t>at1g55805</t>
  </si>
  <si>
    <t>at2g22400</t>
  </si>
  <si>
    <t>at3g53040</t>
  </si>
  <si>
    <t>at5g04800</t>
  </si>
  <si>
    <t>at3g14310</t>
  </si>
  <si>
    <t>at4g12130</t>
  </si>
  <si>
    <t>at5g10010</t>
  </si>
  <si>
    <t>at4g17260</t>
  </si>
  <si>
    <t>at5g05520</t>
  </si>
  <si>
    <t>at3g12490</t>
  </si>
  <si>
    <t>at3g18080</t>
  </si>
  <si>
    <t>at5g66410</t>
  </si>
  <si>
    <t>at1g47128</t>
  </si>
  <si>
    <t>at3g14080</t>
  </si>
  <si>
    <t>at3g51800</t>
  </si>
  <si>
    <t>at4g10960</t>
  </si>
  <si>
    <t>at3g46560</t>
  </si>
  <si>
    <t>at4g19420</t>
  </si>
  <si>
    <t>at5g27970</t>
  </si>
  <si>
    <t>at5g45690</t>
  </si>
  <si>
    <t>at3g58170</t>
  </si>
  <si>
    <t>at3g24480</t>
  </si>
  <si>
    <t>at4g21020</t>
  </si>
  <si>
    <t>at3g08640</t>
  </si>
  <si>
    <t>at5g60960</t>
  </si>
  <si>
    <t>at5g43070</t>
  </si>
  <si>
    <t>at4g02080</t>
  </si>
  <si>
    <t>at5g55530</t>
  </si>
  <si>
    <t>at1g64880</t>
  </si>
  <si>
    <t>at2g18340</t>
  </si>
  <si>
    <t>at2g20560</t>
  </si>
  <si>
    <t>at5g22330</t>
  </si>
  <si>
    <t>at5g14780</t>
  </si>
  <si>
    <t>at3g22480</t>
  </si>
  <si>
    <t>at2g32120</t>
  </si>
  <si>
    <t>at5g20250</t>
  </si>
  <si>
    <t>at5g14790</t>
  </si>
  <si>
    <t>at3g28480</t>
  </si>
  <si>
    <t>at2g29530</t>
  </si>
  <si>
    <t>at3g62760</t>
  </si>
  <si>
    <t>at1g07705</t>
  </si>
  <si>
    <t>at4g39680</t>
  </si>
  <si>
    <t>at1g56110</t>
  </si>
  <si>
    <t>at5g41130</t>
  </si>
  <si>
    <t>at1g78190</t>
  </si>
  <si>
    <t>at2g45000</t>
  </si>
  <si>
    <t>at5g42830</t>
  </si>
  <si>
    <t>at3g21110</t>
  </si>
  <si>
    <t>at3g13580</t>
  </si>
  <si>
    <t>at5g16210</t>
  </si>
  <si>
    <t>at3g56190</t>
  </si>
  <si>
    <t>at4g31180</t>
  </si>
  <si>
    <t>at2g46540</t>
  </si>
  <si>
    <t>at5g02610</t>
  </si>
  <si>
    <t>at5g62670</t>
  </si>
  <si>
    <t>at5g51200</t>
  </si>
  <si>
    <t>at1g24020</t>
  </si>
  <si>
    <t>at3g28670</t>
  </si>
  <si>
    <t>at5g40080</t>
  </si>
  <si>
    <t>at5g49190</t>
  </si>
  <si>
    <t>at4g04830</t>
  </si>
  <si>
    <t>at2g18990</t>
  </si>
  <si>
    <t>at3g51610</t>
  </si>
  <si>
    <t>at1g09760</t>
  </si>
  <si>
    <t>at2g25140</t>
  </si>
  <si>
    <t>at4g35850</t>
  </si>
  <si>
    <t>at3g05600</t>
  </si>
  <si>
    <t>at2g26210</t>
  </si>
  <si>
    <t>at3g52880</t>
  </si>
  <si>
    <t>at3g46970</t>
  </si>
  <si>
    <t>at1g43190</t>
  </si>
  <si>
    <t>at2g33040</t>
  </si>
  <si>
    <t>at4g08550</t>
  </si>
  <si>
    <t>at3g01280</t>
  </si>
  <si>
    <t>at3g58460</t>
  </si>
  <si>
    <t>at2g33470</t>
  </si>
  <si>
    <t>at1g53540</t>
  </si>
  <si>
    <t>at1g77840</t>
  </si>
  <si>
    <t>at1g68020</t>
  </si>
  <si>
    <t>at1g55020</t>
  </si>
  <si>
    <t>at1g48130</t>
  </si>
  <si>
    <t>at3g16990</t>
  </si>
  <si>
    <t>at2g37770</t>
  </si>
  <si>
    <t>at1g30070</t>
  </si>
  <si>
    <t>at4g15410</t>
  </si>
  <si>
    <t>at1g72550</t>
  </si>
  <si>
    <t>at3g10300</t>
  </si>
  <si>
    <t>at3g08030</t>
  </si>
  <si>
    <t>at1g61560</t>
  </si>
  <si>
    <t>at3g55760</t>
  </si>
  <si>
    <t>at3g05290</t>
  </si>
  <si>
    <t>at3g15260</t>
  </si>
  <si>
    <t>at2g40600</t>
  </si>
  <si>
    <t>at5g05680</t>
  </si>
  <si>
    <t>at4g02620</t>
  </si>
  <si>
    <t>at5g58490</t>
  </si>
  <si>
    <t>at5g65020</t>
  </si>
  <si>
    <t>at3g52990</t>
  </si>
  <si>
    <t>at1g52560</t>
  </si>
  <si>
    <t>at4g34131</t>
  </si>
  <si>
    <t>at5g02100</t>
  </si>
  <si>
    <t>at4g11120</t>
  </si>
  <si>
    <t>at2g14835</t>
  </si>
  <si>
    <t>at1g32100</t>
  </si>
  <si>
    <t>at1g80270</t>
  </si>
  <si>
    <t>at2g27510</t>
  </si>
  <si>
    <t>at5g14030</t>
  </si>
  <si>
    <t>at3g02260</t>
  </si>
  <si>
    <t>at5g26710</t>
  </si>
  <si>
    <t>at5g01300</t>
  </si>
  <si>
    <t>at1g78380</t>
  </si>
  <si>
    <t>at1g77550</t>
  </si>
  <si>
    <t>at5g64860</t>
  </si>
  <si>
    <t>at1g54870</t>
  </si>
  <si>
    <t>at2g15480</t>
  </si>
  <si>
    <t>at1g31730</t>
  </si>
  <si>
    <t>at5g64670</t>
  </si>
  <si>
    <t>at2g01250</t>
  </si>
  <si>
    <t>at2g37020</t>
  </si>
  <si>
    <t>at4g39520</t>
  </si>
  <si>
    <t>at5g47690</t>
  </si>
  <si>
    <t>at5g51300</t>
  </si>
  <si>
    <t>at3g54540</t>
  </si>
  <si>
    <t>at3g04120</t>
  </si>
  <si>
    <t>at2g16460</t>
  </si>
  <si>
    <t>at5g43430</t>
  </si>
  <si>
    <t>at4g12340</t>
  </si>
  <si>
    <t>at1g29150</t>
  </si>
  <si>
    <t>at1g17420</t>
  </si>
  <si>
    <t>at3g05590</t>
  </si>
  <si>
    <t>at5g06060</t>
  </si>
  <si>
    <t>at1g23410</t>
  </si>
  <si>
    <t>at1g31760</t>
  </si>
  <si>
    <t>at5g11900</t>
  </si>
  <si>
    <t>at4g33350</t>
  </si>
  <si>
    <t>at4g39690</t>
  </si>
  <si>
    <t>at3g25800</t>
  </si>
  <si>
    <t>at3g06860</t>
  </si>
  <si>
    <t>at5g41210</t>
  </si>
  <si>
    <t>at3g01720</t>
  </si>
  <si>
    <t>at3g15660</t>
  </si>
  <si>
    <t>at5g58100</t>
  </si>
  <si>
    <t>at5g18420</t>
  </si>
  <si>
    <t>at5g28830</t>
  </si>
  <si>
    <t>at5g05670</t>
  </si>
  <si>
    <t>at5g48760</t>
  </si>
  <si>
    <t>at4g05530</t>
  </si>
  <si>
    <t>at3g06850</t>
  </si>
  <si>
    <t>at4g22350</t>
  </si>
  <si>
    <t>at5g47810</t>
  </si>
  <si>
    <t>at3g02720</t>
  </si>
  <si>
    <t>at1g64520</t>
  </si>
  <si>
    <t>at4g26500</t>
  </si>
  <si>
    <t>at3g29310</t>
  </si>
  <si>
    <t>at5g15680</t>
  </si>
  <si>
    <t>at3g03250</t>
  </si>
  <si>
    <t>at2g01720</t>
  </si>
  <si>
    <t>at3g62310</t>
  </si>
  <si>
    <t>at4g27780</t>
  </si>
  <si>
    <t>at2g43770</t>
  </si>
  <si>
    <t>at1g09770</t>
  </si>
  <si>
    <t>at5g63380</t>
  </si>
  <si>
    <t>at5g10840</t>
  </si>
  <si>
    <t>at1g78950</t>
  </si>
  <si>
    <t>at3g24503</t>
  </si>
  <si>
    <t>at4g32150</t>
  </si>
  <si>
    <t>at4g22010</t>
  </si>
  <si>
    <t>at5g17540</t>
  </si>
  <si>
    <t>at1g75680</t>
  </si>
  <si>
    <t>at4g01100</t>
  </si>
  <si>
    <t>at2g22590</t>
  </si>
  <si>
    <t>at3g54850</t>
  </si>
  <si>
    <t>at1g10670</t>
  </si>
  <si>
    <t>at4g16155</t>
  </si>
  <si>
    <t>at2g46170</t>
  </si>
  <si>
    <t>at4g10840</t>
  </si>
  <si>
    <t>at2g16570</t>
  </si>
  <si>
    <t>at2g06050</t>
  </si>
  <si>
    <t>at3g19010</t>
  </si>
  <si>
    <t>at4g35300</t>
  </si>
  <si>
    <t>at3g14067</t>
  </si>
  <si>
    <t>at5g42650</t>
  </si>
  <si>
    <t>at3g19820</t>
  </si>
  <si>
    <t>at3g17440</t>
  </si>
  <si>
    <t>at1g11860</t>
  </si>
  <si>
    <t>at3g03980</t>
  </si>
  <si>
    <t>at5g42090</t>
  </si>
  <si>
    <t>at5g13870</t>
  </si>
  <si>
    <t>at5g16890</t>
  </si>
  <si>
    <t>at5g45670</t>
  </si>
  <si>
    <t>at3g01480</t>
  </si>
  <si>
    <t>at5g01410</t>
  </si>
  <si>
    <t>at4g02480</t>
  </si>
  <si>
    <t>at1g54170</t>
  </si>
  <si>
    <t>at5g16970</t>
  </si>
  <si>
    <t>at5g34850</t>
  </si>
  <si>
    <t>at4g12650</t>
  </si>
  <si>
    <t>at4g00430</t>
  </si>
  <si>
    <t>at1g55510</t>
  </si>
  <si>
    <t>at5g22060</t>
  </si>
  <si>
    <t>at4g25680</t>
  </si>
  <si>
    <t>at4g09810</t>
  </si>
  <si>
    <t>at3g02360</t>
  </si>
  <si>
    <t>at1g13280</t>
  </si>
  <si>
    <t>at3g21240</t>
  </si>
  <si>
    <t>at2g21170</t>
  </si>
  <si>
    <t>at1g58370</t>
  </si>
  <si>
    <t>at5g47490</t>
  </si>
  <si>
    <t>at5g53460</t>
  </si>
  <si>
    <t>at2g24520</t>
  </si>
  <si>
    <t>at5g04890</t>
  </si>
  <si>
    <t>at1g26340</t>
  </si>
  <si>
    <t>at1g76100</t>
  </si>
  <si>
    <t>at1g19360</t>
  </si>
  <si>
    <t>at3g21190</t>
  </si>
  <si>
    <t>at1g03080</t>
  </si>
  <si>
    <t>at4g34050</t>
  </si>
  <si>
    <t>at5g16080</t>
  </si>
  <si>
    <t>atcg00540</t>
  </si>
  <si>
    <t>at4g00740</t>
  </si>
  <si>
    <t>at3g03530</t>
  </si>
  <si>
    <t>at5g64570</t>
  </si>
  <si>
    <t>at3g17760</t>
  </si>
  <si>
    <t>at2g34680</t>
  </si>
  <si>
    <t>at5g19140</t>
  </si>
  <si>
    <t>at3g13460</t>
  </si>
  <si>
    <t>at4g27270</t>
  </si>
  <si>
    <t>at3g58500</t>
  </si>
  <si>
    <t>at5g67360</t>
  </si>
  <si>
    <t>at4g29680</t>
  </si>
  <si>
    <t>at4g13940</t>
  </si>
  <si>
    <t>at5g20950</t>
  </si>
  <si>
    <t>at5g20630</t>
  </si>
  <si>
    <t>at1g18650</t>
  </si>
  <si>
    <t>at4g34350</t>
  </si>
  <si>
    <t>at3g45310</t>
  </si>
  <si>
    <t>at1g04430</t>
  </si>
  <si>
    <t>at5g63970</t>
  </si>
  <si>
    <t>at5g61820</t>
  </si>
  <si>
    <t>at1g09750</t>
  </si>
  <si>
    <t>at1g16560</t>
  </si>
  <si>
    <t>at5g01930</t>
  </si>
  <si>
    <t>at5g35160</t>
  </si>
  <si>
    <t>at3g50210</t>
  </si>
  <si>
    <t>at1g13900</t>
  </si>
  <si>
    <t>at5g66900</t>
  </si>
  <si>
    <t>at5g46860</t>
  </si>
  <si>
    <t>at4g30190</t>
  </si>
  <si>
    <t>at2g46930</t>
  </si>
  <si>
    <t>at3g54840</t>
  </si>
  <si>
    <t>at3g13560</t>
  </si>
  <si>
    <t>at1g08500</t>
  </si>
  <si>
    <t>at5g10770</t>
  </si>
  <si>
    <t>at1g30360</t>
  </si>
  <si>
    <t>at5g64030</t>
  </si>
  <si>
    <t>at5g60980</t>
  </si>
  <si>
    <t>at4g34480</t>
  </si>
  <si>
    <t>at2g01970</t>
  </si>
  <si>
    <t>at3g07390</t>
  </si>
  <si>
    <t>at1g78240</t>
  </si>
  <si>
    <t>at2g39750</t>
  </si>
  <si>
    <t>at1g08250</t>
  </si>
  <si>
    <t>at1g05260</t>
  </si>
  <si>
    <t>at1g23800</t>
  </si>
  <si>
    <t>at4g39230</t>
  </si>
  <si>
    <t>at3g43190</t>
  </si>
  <si>
    <t>at1g30620</t>
  </si>
  <si>
    <t>at1g11545</t>
  </si>
  <si>
    <t>at5g15900</t>
  </si>
  <si>
    <t>at5g63310</t>
  </si>
  <si>
    <t>at5g38710</t>
  </si>
  <si>
    <t>at3g20410</t>
  </si>
  <si>
    <t>at4g17050</t>
  </si>
  <si>
    <t>at2g36910</t>
  </si>
  <si>
    <t>at5g51060</t>
  </si>
  <si>
    <t>at5g12200</t>
  </si>
  <si>
    <t>at4g10500</t>
  </si>
  <si>
    <t>at1g32400</t>
  </si>
  <si>
    <t>at2g44480</t>
  </si>
  <si>
    <t>at5g54190</t>
  </si>
  <si>
    <t>at1g20330</t>
  </si>
  <si>
    <t>at1g09630</t>
  </si>
  <si>
    <t>at5g37660</t>
  </si>
  <si>
    <t>at2g27730</t>
  </si>
  <si>
    <t>at1g32130</t>
  </si>
  <si>
    <t>at2g39700</t>
  </si>
  <si>
    <t>at3g14690</t>
  </si>
  <si>
    <t>at2g25060</t>
  </si>
  <si>
    <t>at2g12400</t>
  </si>
  <si>
    <t>at5g18280</t>
  </si>
  <si>
    <t>at5g11920</t>
  </si>
  <si>
    <t>at4g27435</t>
  </si>
  <si>
    <t>at1g14670</t>
  </si>
  <si>
    <t>at5g23950</t>
  </si>
  <si>
    <t>at1g76160</t>
  </si>
  <si>
    <t>at1g48480</t>
  </si>
  <si>
    <t>at5g02950</t>
  </si>
  <si>
    <t>at1g09020</t>
  </si>
  <si>
    <t>at3g04940</t>
  </si>
  <si>
    <t>at2g01070</t>
  </si>
  <si>
    <t>at1g11910</t>
  </si>
  <si>
    <t>at2g25520</t>
  </si>
  <si>
    <t>at3g53980</t>
  </si>
  <si>
    <t>at2g21660</t>
  </si>
  <si>
    <t>at3g12110</t>
  </si>
  <si>
    <t>at5g65270</t>
  </si>
  <si>
    <t>at4g35000</t>
  </si>
  <si>
    <t>at3g47340</t>
  </si>
  <si>
    <t>at1g65870</t>
  </si>
  <si>
    <t>at1g29050</t>
  </si>
  <si>
    <t>at2g24290</t>
  </si>
  <si>
    <t>at2g28760</t>
  </si>
  <si>
    <t>at2g34410</t>
  </si>
  <si>
    <t>at3g07420</t>
  </si>
  <si>
    <t>at3g01180</t>
  </si>
  <si>
    <t>at5g23940</t>
  </si>
  <si>
    <t>at3g43810</t>
  </si>
  <si>
    <t>at1g19250</t>
  </si>
  <si>
    <t>at2g22240</t>
  </si>
  <si>
    <t>at1g12240</t>
  </si>
  <si>
    <t>at2g32240</t>
  </si>
  <si>
    <t>at1g71830</t>
  </si>
  <si>
    <t>at4g33945</t>
  </si>
  <si>
    <t>at4g33910</t>
  </si>
  <si>
    <t>at5g28050</t>
  </si>
  <si>
    <t>at1g06680</t>
  </si>
  <si>
    <t>at5g22360</t>
  </si>
  <si>
    <t>at4g03280</t>
  </si>
  <si>
    <t>at3g46940</t>
  </si>
  <si>
    <t>at3g44190</t>
  </si>
  <si>
    <t>at1g70890</t>
  </si>
  <si>
    <t>at3g48940</t>
  </si>
  <si>
    <t>at5g24810</t>
  </si>
  <si>
    <t>at5g56590</t>
  </si>
  <si>
    <t>at5g54660</t>
  </si>
  <si>
    <t>at4g37000</t>
  </si>
  <si>
    <t>at1g24764</t>
  </si>
  <si>
    <t>at4g11290</t>
  </si>
  <si>
    <t>at5g61240</t>
  </si>
  <si>
    <t>at4g03560</t>
  </si>
  <si>
    <t>at5g47780</t>
  </si>
  <si>
    <t>at1g74690</t>
  </si>
  <si>
    <t>at1g17370</t>
  </si>
  <si>
    <t>at1g55930</t>
  </si>
  <si>
    <t>at5g13000</t>
  </si>
  <si>
    <t>at5g16300</t>
  </si>
  <si>
    <t>at3g18490</t>
  </si>
  <si>
    <t>at3g20570</t>
  </si>
  <si>
    <t>at5g27540</t>
  </si>
  <si>
    <t>at4g37980</t>
  </si>
  <si>
    <t>at5g42930</t>
  </si>
  <si>
    <t>at1g73260</t>
  </si>
  <si>
    <t>at4g02290</t>
  </si>
  <si>
    <t>at1g17745</t>
  </si>
  <si>
    <t>at1g66150</t>
  </si>
  <si>
    <t>at1g17620</t>
  </si>
  <si>
    <t>at1g49750</t>
  </si>
  <si>
    <t>at1g73370</t>
  </si>
  <si>
    <t>at1g76810</t>
  </si>
  <si>
    <t>at3g59500</t>
  </si>
  <si>
    <t>at3g16850</t>
  </si>
  <si>
    <t>at5g62500</t>
  </si>
  <si>
    <t>at3g15290</t>
  </si>
  <si>
    <t>at4g30020</t>
  </si>
  <si>
    <t>at3g13650</t>
  </si>
  <si>
    <t>at5g05170</t>
  </si>
  <si>
    <t>at4g38690</t>
  </si>
  <si>
    <t>at3g25860</t>
  </si>
  <si>
    <t>at5g48930</t>
  </si>
  <si>
    <t>at3g51030</t>
  </si>
  <si>
    <t>at3g62110</t>
  </si>
  <si>
    <t>at5g54370</t>
  </si>
  <si>
    <t>at5g60920</t>
  </si>
  <si>
    <t>at2g37400</t>
  </si>
  <si>
    <t>at1g70940</t>
  </si>
  <si>
    <t>at4g20820</t>
  </si>
  <si>
    <t>at2g30490</t>
  </si>
  <si>
    <t>at4g08810</t>
  </si>
  <si>
    <t>at3g54860</t>
  </si>
  <si>
    <t>at1g62750</t>
  </si>
  <si>
    <t>at5g11420</t>
  </si>
  <si>
    <t>at5g61030</t>
  </si>
  <si>
    <t>at2g15230</t>
  </si>
  <si>
    <t>at2g41770</t>
  </si>
  <si>
    <t>at5g10170</t>
  </si>
  <si>
    <t>at1g23820</t>
  </si>
  <si>
    <t>at1g76040</t>
  </si>
  <si>
    <t>at5g18480</t>
  </si>
  <si>
    <t>at1g77700</t>
  </si>
  <si>
    <t>at3g02350</t>
  </si>
  <si>
    <t>at3g29100</t>
  </si>
  <si>
    <t>at1g19170</t>
  </si>
  <si>
    <t>at5g52060</t>
  </si>
  <si>
    <t>at5g07990</t>
  </si>
  <si>
    <t>at4g02450</t>
  </si>
  <si>
    <t>at2g47800</t>
  </si>
  <si>
    <t>at4g37820</t>
  </si>
  <si>
    <t>at4g32410</t>
  </si>
  <si>
    <t>at4g39090</t>
  </si>
  <si>
    <t>at5g54160</t>
  </si>
  <si>
    <t>at3g08550</t>
  </si>
  <si>
    <t>at1g65580</t>
  </si>
  <si>
    <t>at4g14950</t>
  </si>
  <si>
    <t>at5g25610</t>
  </si>
  <si>
    <t>at3g10410</t>
  </si>
  <si>
    <t>at1g12570</t>
  </si>
  <si>
    <t>at5g50250</t>
  </si>
  <si>
    <t>at5g64120</t>
  </si>
  <si>
    <t>at1g30760</t>
  </si>
  <si>
    <t>at4g37340</t>
  </si>
  <si>
    <t>at1g52790</t>
  </si>
  <si>
    <t>at3g22890</t>
  </si>
  <si>
    <t>at5g17620</t>
  </si>
  <si>
    <t>at5g64740</t>
  </si>
  <si>
    <t>at2g01630</t>
  </si>
  <si>
    <t>at5g11890</t>
  </si>
  <si>
    <t>at5g11150</t>
  </si>
  <si>
    <t>at2g40890</t>
  </si>
  <si>
    <t>at2g32580</t>
  </si>
  <si>
    <t>at4g34960</t>
  </si>
  <si>
    <t>at1g06560</t>
  </si>
  <si>
    <t>at5g67050</t>
  </si>
  <si>
    <t>at2g02040</t>
  </si>
  <si>
    <t>at2g42320</t>
  </si>
  <si>
    <t>at1g68290</t>
  </si>
  <si>
    <t>at2g02010</t>
  </si>
  <si>
    <t>at1g20080</t>
  </si>
  <si>
    <t>at1g49430</t>
  </si>
  <si>
    <t>at5g58590</t>
  </si>
  <si>
    <t>at4g31080</t>
  </si>
  <si>
    <t>at1g12900</t>
  </si>
  <si>
    <t>at1g23200</t>
  </si>
  <si>
    <t>at5g40810</t>
  </si>
  <si>
    <t>at1g72230</t>
  </si>
  <si>
    <t>at5g50950</t>
  </si>
  <si>
    <t>at3g55140</t>
  </si>
  <si>
    <t>at1g29670</t>
  </si>
  <si>
    <t>at2g35860</t>
  </si>
  <si>
    <t>at1g30690</t>
  </si>
  <si>
    <t>at2g42600</t>
  </si>
  <si>
    <t>at5g10020</t>
  </si>
  <si>
    <t>at3g60830</t>
  </si>
  <si>
    <t>at2g23360</t>
  </si>
  <si>
    <t>at1g26170</t>
  </si>
  <si>
    <t>at4g31500</t>
  </si>
  <si>
    <t>at1g02816</t>
  </si>
  <si>
    <t>at2g34560</t>
  </si>
  <si>
    <t>at5g06700</t>
  </si>
  <si>
    <t>at4g21960</t>
  </si>
  <si>
    <t>at4g27430</t>
  </si>
  <si>
    <t>at1g64660</t>
  </si>
  <si>
    <t>at3g25290</t>
  </si>
  <si>
    <t>at5g41040</t>
  </si>
  <si>
    <t>at2g37690</t>
  </si>
  <si>
    <t>at3g04030</t>
  </si>
  <si>
    <t>at4g33360</t>
  </si>
  <si>
    <t>at1g45688</t>
  </si>
  <si>
    <t>at2g48150</t>
  </si>
  <si>
    <t>at5g44030</t>
  </si>
  <si>
    <t>at1g05850</t>
  </si>
  <si>
    <t>at5g45950</t>
  </si>
  <si>
    <t>at3g13990</t>
  </si>
  <si>
    <t>at3g12120</t>
  </si>
  <si>
    <t>at3g16370</t>
  </si>
  <si>
    <t>at5g33370</t>
  </si>
  <si>
    <t>at3g28860</t>
  </si>
  <si>
    <t>at1g22380</t>
  </si>
  <si>
    <t>at5g03170</t>
  </si>
  <si>
    <t>at2g37040</t>
  </si>
  <si>
    <t>at5g07440</t>
  </si>
  <si>
    <t>at5g22740</t>
  </si>
  <si>
    <t>at1g50010</t>
  </si>
  <si>
    <t>at3g51550</t>
  </si>
  <si>
    <t>at5g25265</t>
  </si>
  <si>
    <t>at4g32940</t>
  </si>
  <si>
    <t>at5g11880</t>
  </si>
  <si>
    <t>at1g78570</t>
  </si>
  <si>
    <t>at4g15420</t>
  </si>
  <si>
    <t>at5g05710</t>
  </si>
  <si>
    <t>at2g38680</t>
  </si>
  <si>
    <t>at2g29630</t>
  </si>
  <si>
    <t>at2g26250</t>
  </si>
  <si>
    <t>at1g68710</t>
  </si>
  <si>
    <t>at1g70330</t>
  </si>
  <si>
    <t>at1g64390</t>
  </si>
  <si>
    <t>at4g20980</t>
  </si>
  <si>
    <t>at1g20160</t>
  </si>
  <si>
    <t>at1g67940</t>
  </si>
  <si>
    <t>at2g27600</t>
  </si>
  <si>
    <t>at3g23820</t>
  </si>
  <si>
    <t>at3g22400</t>
  </si>
  <si>
    <t>at4g20360</t>
  </si>
  <si>
    <t>at1g05350</t>
  </si>
  <si>
    <t>at3g57030</t>
  </si>
  <si>
    <t>at1g75900</t>
  </si>
  <si>
    <t>at5g58330</t>
  </si>
  <si>
    <t>at5g23140</t>
  </si>
  <si>
    <t>at1g16240</t>
  </si>
  <si>
    <t>at2g05990</t>
  </si>
  <si>
    <t>at1g79750</t>
  </si>
  <si>
    <t>at3g18830</t>
  </si>
  <si>
    <t>at1g22360</t>
  </si>
  <si>
    <t>at1g20560</t>
  </si>
  <si>
    <t>at5g42905</t>
  </si>
  <si>
    <t>at5g61210</t>
  </si>
  <si>
    <t>at1g33980</t>
  </si>
  <si>
    <t>at5g05000</t>
  </si>
  <si>
    <t>at2g35630</t>
  </si>
  <si>
    <t>at3g50370</t>
  </si>
  <si>
    <t>at5g55810</t>
  </si>
  <si>
    <t>at1g26850</t>
  </si>
  <si>
    <t>at2g16950</t>
  </si>
  <si>
    <t>at3g24090</t>
  </si>
  <si>
    <t>at5g12380</t>
  </si>
  <si>
    <t>at5g02790</t>
  </si>
  <si>
    <t>at1g54050</t>
  </si>
  <si>
    <t>at2g20330</t>
  </si>
  <si>
    <t>at1g75280</t>
  </si>
  <si>
    <t>at1g71950</t>
  </si>
  <si>
    <t>at4g32610</t>
  </si>
  <si>
    <t>at4g31810</t>
  </si>
  <si>
    <t>at1g03350</t>
  </si>
  <si>
    <t>at5g49460</t>
  </si>
  <si>
    <t>at1g07400</t>
  </si>
  <si>
    <t>at2g32850</t>
  </si>
  <si>
    <t>at4g25200</t>
  </si>
  <si>
    <t>at5g14740</t>
  </si>
  <si>
    <t>at3g02100</t>
  </si>
  <si>
    <t>at2g23110</t>
  </si>
  <si>
    <t>at2g16370</t>
  </si>
  <si>
    <t>at5g59970</t>
  </si>
  <si>
    <t>at2g01490</t>
  </si>
  <si>
    <t>at1g01470</t>
  </si>
  <si>
    <t>at2g43640</t>
  </si>
  <si>
    <t>at2g44310</t>
  </si>
  <si>
    <t>at5g20510</t>
  </si>
  <si>
    <t>at1g22610</t>
  </si>
  <si>
    <t>at3g16760</t>
  </si>
  <si>
    <t>at5g63860</t>
  </si>
  <si>
    <t>at4g17520</t>
  </si>
  <si>
    <t>at1g17100</t>
  </si>
  <si>
    <t>at2g03430</t>
  </si>
  <si>
    <t>at1g76150</t>
  </si>
  <si>
    <t>at3g14110</t>
  </si>
  <si>
    <t>at5g27410</t>
  </si>
  <si>
    <t>at1g10760</t>
  </si>
  <si>
    <t>at3g16170</t>
  </si>
  <si>
    <t>at1g06210</t>
  </si>
  <si>
    <t>at2g33590</t>
  </si>
  <si>
    <t>at4g33400</t>
  </si>
  <si>
    <t>at1g11680</t>
  </si>
  <si>
    <t>at2g18980</t>
  </si>
  <si>
    <t>at1g30480</t>
  </si>
  <si>
    <t>at2g15490</t>
  </si>
  <si>
    <t>at4g24010</t>
  </si>
  <si>
    <t>at1g17070</t>
  </si>
  <si>
    <t>at4g05400</t>
  </si>
  <si>
    <t>at1g13950</t>
  </si>
  <si>
    <t>at1g28510</t>
  </si>
  <si>
    <t>at2g43630</t>
  </si>
  <si>
    <t>at1g08450</t>
  </si>
  <si>
    <t>at5g14520</t>
  </si>
  <si>
    <t>at4g12770</t>
  </si>
  <si>
    <t>at5g57870</t>
  </si>
  <si>
    <t>at1g09690</t>
  </si>
  <si>
    <t>at5g40370</t>
  </si>
  <si>
    <t>at1g19520</t>
  </si>
  <si>
    <t>at5g02450</t>
  </si>
  <si>
    <t>at3g03060</t>
  </si>
  <si>
    <t>at3g03490</t>
  </si>
  <si>
    <t>at5g38890</t>
  </si>
  <si>
    <t>at3g44590</t>
  </si>
  <si>
    <t>at1g29370</t>
  </si>
  <si>
    <t>at1g09420</t>
  </si>
  <si>
    <t>at3g16310</t>
  </si>
  <si>
    <t>at3g52420</t>
  </si>
  <si>
    <t>at2g18330</t>
  </si>
  <si>
    <t>at5g42770</t>
  </si>
  <si>
    <t>at4g11160</t>
  </si>
  <si>
    <t>at1g14890</t>
  </si>
  <si>
    <t>at5g61290</t>
  </si>
  <si>
    <t>at5g17910</t>
  </si>
  <si>
    <t>at1g80300</t>
  </si>
  <si>
    <t>at5g64350</t>
  </si>
  <si>
    <t>at1g72750</t>
  </si>
  <si>
    <t>at5g11680</t>
  </si>
  <si>
    <t>at4g20840</t>
  </si>
  <si>
    <t>at1g52380</t>
  </si>
  <si>
    <t>at5g09840</t>
  </si>
  <si>
    <t>at1g73325</t>
  </si>
  <si>
    <t>at2g39780</t>
  </si>
  <si>
    <t>at4g34490</t>
  </si>
  <si>
    <t>at5g53480</t>
  </si>
  <si>
    <t>at4g37930</t>
  </si>
  <si>
    <t>at2g25950</t>
  </si>
  <si>
    <t>at1g80360</t>
  </si>
  <si>
    <t>at4g29260</t>
  </si>
  <si>
    <t>at4g03430</t>
  </si>
  <si>
    <t>at5g07720</t>
  </si>
  <si>
    <t>at3g61260</t>
  </si>
  <si>
    <t>at5g27840</t>
  </si>
  <si>
    <t>at4g25080</t>
  </si>
  <si>
    <t>atcg00340</t>
  </si>
  <si>
    <t>at2g36870</t>
  </si>
  <si>
    <t>at4g11060</t>
  </si>
  <si>
    <t>at4g35230</t>
  </si>
  <si>
    <t>at3g12800</t>
  </si>
  <si>
    <t>at3g53620</t>
  </si>
  <si>
    <t>at3g63470</t>
  </si>
  <si>
    <t>at2g43160</t>
  </si>
  <si>
    <t>at1g14830</t>
  </si>
  <si>
    <t>at2g17120</t>
  </si>
  <si>
    <t>at1g76390</t>
  </si>
  <si>
    <t>at3g48750</t>
  </si>
  <si>
    <t>at5g50680</t>
  </si>
  <si>
    <t>at1g77330</t>
  </si>
  <si>
    <t>at4g31140</t>
  </si>
  <si>
    <t>at3g14920</t>
  </si>
  <si>
    <t>at3g61650</t>
  </si>
  <si>
    <t>at1g09310</t>
  </si>
  <si>
    <t>at5g67400</t>
  </si>
  <si>
    <t>at1g32060</t>
  </si>
  <si>
    <t>at4g35630</t>
  </si>
  <si>
    <t>at2g36830</t>
  </si>
  <si>
    <t>at3g48990</t>
  </si>
  <si>
    <t>at5g35200</t>
  </si>
  <si>
    <t>at2g27920</t>
  </si>
  <si>
    <t>at1g60950</t>
  </si>
  <si>
    <t>at1g76700</t>
  </si>
  <si>
    <t>at5g52920</t>
  </si>
  <si>
    <t>at5g11540</t>
  </si>
  <si>
    <t>at1g48760</t>
  </si>
  <si>
    <t>at3g49870</t>
  </si>
  <si>
    <t>at5g48300</t>
  </si>
  <si>
    <t>at2g22125</t>
  </si>
  <si>
    <t>at1g16020</t>
  </si>
  <si>
    <t>at3g57330</t>
  </si>
  <si>
    <t>at4g30600</t>
  </si>
  <si>
    <t>at5g13560</t>
  </si>
  <si>
    <t>at1g02305</t>
  </si>
  <si>
    <t>at2g01410</t>
  </si>
  <si>
    <t>at2g17290</t>
  </si>
  <si>
    <t>at2g27880</t>
  </si>
  <si>
    <t>at5g16730</t>
  </si>
  <si>
    <t>at1g07380</t>
  </si>
  <si>
    <t>at3g06670</t>
  </si>
  <si>
    <t>at2g41740</t>
  </si>
  <si>
    <t>at5g26330</t>
  </si>
  <si>
    <t>at3g48000</t>
  </si>
  <si>
    <t>at2g20260</t>
  </si>
  <si>
    <t>at2g21330</t>
  </si>
  <si>
    <t>at2g26260</t>
  </si>
  <si>
    <t>at4g17330</t>
  </si>
  <si>
    <t>at3g55800</t>
  </si>
  <si>
    <t>at1g53730</t>
  </si>
  <si>
    <t>at3g19450</t>
  </si>
  <si>
    <t>at2g31900</t>
  </si>
  <si>
    <t>at5g63810</t>
  </si>
  <si>
    <t>at3g20820</t>
  </si>
  <si>
    <t>at5g04660</t>
  </si>
  <si>
    <t>at5g20660</t>
  </si>
  <si>
    <t>at3g17390</t>
  </si>
  <si>
    <t>at3g10540</t>
  </si>
  <si>
    <t>at4g38920</t>
  </si>
  <si>
    <t>at5g13710</t>
  </si>
  <si>
    <t>at5g10560</t>
  </si>
  <si>
    <t>at1g43130</t>
  </si>
  <si>
    <t>at4g39460</t>
  </si>
  <si>
    <t>at3g63420</t>
  </si>
  <si>
    <t>at1g29930</t>
  </si>
  <si>
    <t>at5g07830</t>
  </si>
  <si>
    <t>at5g23060</t>
  </si>
  <si>
    <t>at1g12430</t>
  </si>
  <si>
    <t>at5g12250</t>
  </si>
  <si>
    <t>at5g18520</t>
  </si>
  <si>
    <t>at1g54320</t>
  </si>
  <si>
    <t>at5g18580</t>
  </si>
  <si>
    <t>at1g74970</t>
  </si>
  <si>
    <t>at1g78900</t>
  </si>
  <si>
    <t>at4g33510</t>
  </si>
  <si>
    <t>at5g42080</t>
  </si>
  <si>
    <t>at1g30300</t>
  </si>
  <si>
    <t>at5g02310</t>
  </si>
  <si>
    <t>at4g37870</t>
  </si>
  <si>
    <t>at1g22870</t>
  </si>
  <si>
    <t>at5g07030</t>
  </si>
  <si>
    <t>at1g29400</t>
  </si>
  <si>
    <t>at1g28330</t>
  </si>
  <si>
    <t>at1g64200</t>
  </si>
  <si>
    <t>at3g47470</t>
  </si>
  <si>
    <t>at4g39210</t>
  </si>
  <si>
    <t>at1g42970</t>
  </si>
  <si>
    <t>at2g40490</t>
  </si>
  <si>
    <t>at4g39330</t>
  </si>
  <si>
    <t>at4g24190</t>
  </si>
  <si>
    <t>at4g13420</t>
  </si>
  <si>
    <t>at1g12360</t>
  </si>
  <si>
    <t>at4g30010</t>
  </si>
  <si>
    <t>at4g26140</t>
  </si>
  <si>
    <t>at3g06035</t>
  </si>
  <si>
    <t>at3g28730</t>
  </si>
  <si>
    <t>at2g42570</t>
  </si>
  <si>
    <t>at1g08660</t>
  </si>
  <si>
    <t>at3g61470</t>
  </si>
  <si>
    <t>at4g22990</t>
  </si>
  <si>
    <t>at5g34940</t>
  </si>
  <si>
    <t>at1g14220</t>
  </si>
  <si>
    <t>at2g11890</t>
  </si>
  <si>
    <t>at1g48410</t>
  </si>
  <si>
    <t>at1g47840</t>
  </si>
  <si>
    <t>at5g58250</t>
  </si>
  <si>
    <t>at2g39770</t>
  </si>
  <si>
    <t>at5g60660</t>
  </si>
  <si>
    <t>at1g19835</t>
  </si>
  <si>
    <t>at3g16240</t>
  </si>
  <si>
    <t>at3g50670</t>
  </si>
  <si>
    <t>at4g30000</t>
  </si>
  <si>
    <t>at2g37170</t>
  </si>
  <si>
    <t>at4g36810</t>
  </si>
  <si>
    <t>at3g27890</t>
  </si>
  <si>
    <t>at2g17790</t>
  </si>
  <si>
    <t>at1g56700</t>
  </si>
  <si>
    <t>at1g24100</t>
  </si>
  <si>
    <t>at3g54890</t>
  </si>
  <si>
    <t>at5g18900</t>
  </si>
  <si>
    <t>at3g03990</t>
  </si>
  <si>
    <t>at3g62030</t>
  </si>
  <si>
    <t>at5g46210</t>
  </si>
  <si>
    <t>at3g05710</t>
  </si>
  <si>
    <t>at5g56900</t>
  </si>
  <si>
    <t>at2g14820</t>
  </si>
  <si>
    <t>at5g58470</t>
  </si>
  <si>
    <t>at3g58580</t>
  </si>
  <si>
    <t>at4g23920</t>
  </si>
  <si>
    <t>at4g19040</t>
  </si>
  <si>
    <t>at4g38350</t>
  </si>
  <si>
    <t>at4g36945</t>
  </si>
  <si>
    <t>at5g01210</t>
  </si>
  <si>
    <t>at5g14720</t>
  </si>
  <si>
    <t>at2g30050</t>
  </si>
  <si>
    <t>at5g03540</t>
  </si>
  <si>
    <t>at5g02740</t>
  </si>
  <si>
    <t>at3g27020</t>
  </si>
  <si>
    <t>at4g00400</t>
  </si>
  <si>
    <t>at1g75200</t>
  </si>
  <si>
    <t>at3g18430</t>
  </si>
  <si>
    <t>at5g22480</t>
  </si>
  <si>
    <t>27.3.11</t>
  </si>
  <si>
    <t>RNA.regulation of transcription.C2H2 zinc finger family</t>
  </si>
  <si>
    <t>at4g16060</t>
  </si>
  <si>
    <t>at5g08540</t>
  </si>
  <si>
    <t>at1g08780</t>
  </si>
  <si>
    <t>at3g47300</t>
  </si>
  <si>
    <t>at1g53440</t>
  </si>
  <si>
    <t>30.2.8.2</t>
  </si>
  <si>
    <t>signalling.receptor kinases.leucine rich repeat VIII-2</t>
  </si>
  <si>
    <t>at2g28470</t>
  </si>
  <si>
    <t>atmg00513</t>
  </si>
  <si>
    <t>9.1.2</t>
  </si>
  <si>
    <t>mitochondrial electron transport / ATP synthesis.NADH-DH.localisation not clear</t>
  </si>
  <si>
    <t>at3g25920</t>
  </si>
  <si>
    <t>29.2.1.1.1.2.15</t>
  </si>
  <si>
    <t>protein.synthesis.ribosomal protein.prokaryotic.chloroplast.50S subunit.L15</t>
  </si>
  <si>
    <t>at5g58220</t>
  </si>
  <si>
    <t>at1g15520</t>
  </si>
  <si>
    <t>at1g03110</t>
  </si>
  <si>
    <t>at5g26742</t>
  </si>
  <si>
    <t>at5g50000</t>
  </si>
  <si>
    <t>at3g17810</t>
  </si>
  <si>
    <t>at1g07750</t>
  </si>
  <si>
    <t>at3g02540</t>
  </si>
  <si>
    <t xml:space="preserve">Supplemental Table 1. List of changed proteins in mutant line compared with wild type soybean under non-flooding condition. </t>
    <phoneticPr fontId="2"/>
  </si>
  <si>
    <t>Supplemental Table 2. List of changed proteins in mutant line compared with wild type soybean under flooding stress.</t>
    <phoneticPr fontId="2"/>
  </si>
  <si>
    <t xml:space="preserve">Supplemental Table 3. List of changed proteins in wild type soybean under flooding stress compared with non-flooding condition. </t>
    <phoneticPr fontId="2"/>
  </si>
  <si>
    <t>Supplemental Table 4. List of changed proteins in mutant line soybean under flooding stress compared with non-flooding condition.</t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</si>
</sst>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0_ "/>
  </numFmts>
  <fonts count="3">
    <font>
      <sz val="11"/>
      <color rgb="FF000000"/>
      <name val="Calibri"/>
    </font>
    <font>
      <sz val="11"/>
      <color rgb="FF000000"/>
      <name val="Calibri"/>
      <family val="2"/>
    </font>
    <font>
      <sz val="6"/>
      <name val="MeiryoKe_Console"/>
      <family val="3"/>
      <charset val="128"/>
    </font>
  </fonts>
  <fills count="5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rgb="FFDDEBF7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 applyNumberFormat="0" applyFont="0" applyFill="0"/>
  </cellStyleXfs>
  <cellXfs count="17">
    <xf numFmtId="0" fontId="0" fillId="0" borderId="0" xfId="0"/>
    <xf numFmtId="0" fontId="0" fillId="2" borderId="0" xfId="0" applyFill="1"/>
    <xf numFmtId="0" fontId="0" fillId="3" borderId="0" xfId="0" applyFill="1"/>
    <xf numFmtId="164" fontId="0" fillId="2" borderId="0" xfId="0" applyNumberFormat="1" applyFill="1"/>
    <xf numFmtId="0" fontId="0" fillId="0" borderId="0" xfId="0" applyFill="1"/>
    <xf numFmtId="164" fontId="0" fillId="0" borderId="0" xfId="0" applyNumberFormat="1" applyFill="1"/>
    <xf numFmtId="164" fontId="1" fillId="0" borderId="0" xfId="0" applyNumberFormat="1" applyFont="1" applyFill="1"/>
    <xf numFmtId="164" fontId="0" fillId="3" borderId="0" xfId="0" applyNumberFormat="1" applyFill="1"/>
    <xf numFmtId="0" fontId="1" fillId="2" borderId="0" xfId="0" applyFont="1" applyFill="1"/>
    <xf numFmtId="0" fontId="0" fillId="0" borderId="0" xfId="0" applyFont="1" applyFill="1"/>
    <xf numFmtId="0" fontId="0" fillId="4" borderId="0" xfId="0" applyFill="1"/>
    <xf numFmtId="0" fontId="0" fillId="3" borderId="0" xfId="0" applyFill="1" applyAlignment="1">
      <alignment horizontal="left"/>
    </xf>
    <xf numFmtId="0" fontId="0" fillId="0" borderId="0" xfId="0" applyFill="1" applyAlignment="1">
      <alignment horizontal="left"/>
    </xf>
    <xf numFmtId="0" fontId="0" fillId="4" borderId="0" xfId="0" applyFill="1" applyAlignment="1">
      <alignment horizontal="left"/>
    </xf>
    <xf numFmtId="0" fontId="0" fillId="2" borderId="0" xfId="0" applyFill="1" applyAlignment="1">
      <alignment horizontal="left"/>
    </xf>
    <xf numFmtId="0" fontId="1" fillId="0" borderId="0" xfId="0" applyFont="1" applyFill="1" applyAlignment="1">
      <alignment horizontal="left"/>
    </xf>
    <xf numFmtId="0" fontId="0" fillId="0" borderId="0" xfId="0" applyFill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  <colors>
    <mruColors>
      <color rgb="FFDDEBF7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dimension ref="A1:M129"/>
  <sheetViews>
    <sheetView topLeftCell="C88" workbookViewId="0">
      <selection sqref="A1:XFD1"/>
    </sheetView>
  </sheetViews>
  <sheetFormatPr defaultRowHeight="15"/>
  <cols>
    <col min="1" max="1" width="0" style="4" hidden="1" customWidth="1"/>
    <col min="2" max="2" width="0" style="5" hidden="1" customWidth="1"/>
    <col min="3" max="3" width="9.140625" style="5"/>
    <col min="4" max="4" width="9.7109375" style="5" customWidth="1"/>
    <col min="5" max="5" width="9.140625" style="4"/>
    <col min="6" max="6" width="51" style="4" customWidth="1"/>
    <col min="7" max="7" width="8.85546875" style="4" customWidth="1"/>
    <col min="8" max="8" width="10.42578125" style="4" customWidth="1"/>
    <col min="9" max="9" width="9.85546875" style="4" customWidth="1"/>
    <col min="10" max="10" width="7.140625" style="4" bestFit="1" customWidth="1"/>
    <col min="11" max="11" width="11.28515625" style="4" bestFit="1" customWidth="1"/>
    <col min="12" max="12" width="14.5703125" style="12" bestFit="1" customWidth="1"/>
    <col min="13" max="13" width="112.140625" style="12" bestFit="1" customWidth="1"/>
    <col min="14" max="16384" width="9.140625" style="4"/>
  </cols>
  <sheetData>
    <row r="1" spans="1:13" s="16" customFormat="1">
      <c r="A1" s="15" t="s">
        <v>3564</v>
      </c>
    </row>
    <row r="2" spans="1:13">
      <c r="A2" s="4" t="s">
        <v>1375</v>
      </c>
      <c r="B2" s="5" t="e">
        <f>-LOG(P-Value)</f>
        <v>#NAME?</v>
      </c>
      <c r="C2" s="6" t="s">
        <v>1818</v>
      </c>
      <c r="D2" s="5" t="s">
        <v>1376</v>
      </c>
      <c r="E2" s="4" t="s">
        <v>0</v>
      </c>
      <c r="F2" s="4" t="s">
        <v>1377</v>
      </c>
      <c r="G2" s="4" t="s">
        <v>1378</v>
      </c>
      <c r="H2" s="4" t="s">
        <v>1379</v>
      </c>
      <c r="I2" s="4" t="s">
        <v>1380</v>
      </c>
      <c r="J2" s="4" t="s">
        <v>1381</v>
      </c>
      <c r="K2" s="9" t="s">
        <v>1820</v>
      </c>
      <c r="L2" s="12" t="s">
        <v>1822</v>
      </c>
      <c r="M2" s="12" t="s">
        <v>1823</v>
      </c>
    </row>
    <row r="3" spans="1:13" s="2" customFormat="1">
      <c r="B3" s="7">
        <v>2.8958697762527099</v>
      </c>
      <c r="C3" s="7">
        <f t="shared" ref="C3:C34" si="0">10^-B3</f>
        <v>1.2709551455788383E-3</v>
      </c>
      <c r="D3" s="7">
        <v>6.2055616378784197</v>
      </c>
      <c r="E3" s="2" t="s">
        <v>379</v>
      </c>
      <c r="F3" s="2" t="s">
        <v>1384</v>
      </c>
      <c r="G3" s="2">
        <v>45</v>
      </c>
      <c r="H3" s="2">
        <v>5</v>
      </c>
      <c r="I3" s="2">
        <v>17.8</v>
      </c>
      <c r="J3" s="2">
        <v>8.9700000000000006</v>
      </c>
      <c r="K3" s="2" t="s">
        <v>2453</v>
      </c>
      <c r="L3" s="11" t="s">
        <v>1824</v>
      </c>
      <c r="M3" s="11" t="s">
        <v>1825</v>
      </c>
    </row>
    <row r="4" spans="1:13" s="2" customFormat="1">
      <c r="B4" s="7">
        <v>3.7775030544431898</v>
      </c>
      <c r="C4" s="7">
        <f t="shared" si="0"/>
        <v>1.6691560678026016E-4</v>
      </c>
      <c r="D4" s="7">
        <v>5.8848172823588003</v>
      </c>
      <c r="E4" s="2" t="s">
        <v>53</v>
      </c>
      <c r="F4" s="2" t="s">
        <v>1427</v>
      </c>
      <c r="G4" s="2">
        <v>49</v>
      </c>
      <c r="H4" s="2">
        <v>17</v>
      </c>
      <c r="I4" s="2">
        <v>49.8</v>
      </c>
      <c r="J4" s="2">
        <v>7.05</v>
      </c>
      <c r="K4" s="2" t="s">
        <v>2454</v>
      </c>
      <c r="L4" s="11" t="s">
        <v>1826</v>
      </c>
      <c r="M4" s="11" t="s">
        <v>1827</v>
      </c>
    </row>
    <row r="5" spans="1:13" s="2" customFormat="1">
      <c r="B5" s="7">
        <v>2.8310256380075698</v>
      </c>
      <c r="C5" s="7">
        <f t="shared" si="0"/>
        <v>1.4756194194392607E-3</v>
      </c>
      <c r="D5" s="7">
        <v>5.69338957468669</v>
      </c>
      <c r="E5" s="2" t="s">
        <v>1067</v>
      </c>
      <c r="F5" s="2" t="s">
        <v>1384</v>
      </c>
      <c r="G5" s="2">
        <v>4</v>
      </c>
      <c r="H5" s="2">
        <v>3</v>
      </c>
      <c r="I5" s="2">
        <v>162.5</v>
      </c>
      <c r="J5" s="2">
        <v>8.1300000000000008</v>
      </c>
      <c r="K5" s="2" t="s">
        <v>2455</v>
      </c>
      <c r="L5" s="11">
        <v>34.159999999999997</v>
      </c>
      <c r="M5" s="11" t="s">
        <v>1828</v>
      </c>
    </row>
    <row r="6" spans="1:13" s="2" customFormat="1">
      <c r="B6" s="7">
        <v>3.2300654951882599</v>
      </c>
      <c r="C6" s="7">
        <f t="shared" si="0"/>
        <v>5.8875485957358184E-4</v>
      </c>
      <c r="D6" s="7">
        <v>4.7650252978007002</v>
      </c>
      <c r="E6" s="2" t="s">
        <v>477</v>
      </c>
      <c r="F6" s="2" t="s">
        <v>1384</v>
      </c>
      <c r="G6" s="2">
        <v>32</v>
      </c>
      <c r="H6" s="2">
        <v>6</v>
      </c>
      <c r="I6" s="2">
        <v>32.799999999999997</v>
      </c>
      <c r="J6" s="2">
        <v>5.92</v>
      </c>
      <c r="K6" s="2" t="s">
        <v>2456</v>
      </c>
      <c r="L6" s="11">
        <v>29.5</v>
      </c>
      <c r="M6" s="11" t="s">
        <v>1829</v>
      </c>
    </row>
    <row r="7" spans="1:13" s="2" customFormat="1">
      <c r="B7" s="7">
        <v>2.3767355437925199</v>
      </c>
      <c r="C7" s="7">
        <f t="shared" si="0"/>
        <v>4.2001466689425221E-3</v>
      </c>
      <c r="D7" s="7">
        <v>4.5582060019175197</v>
      </c>
      <c r="E7" s="2" t="s">
        <v>662</v>
      </c>
      <c r="F7" s="2" t="s">
        <v>1384</v>
      </c>
      <c r="G7" s="2">
        <v>25</v>
      </c>
      <c r="H7" s="2">
        <v>4</v>
      </c>
      <c r="I7" s="2">
        <v>27.5</v>
      </c>
      <c r="J7" s="2">
        <v>9.1999999999999993</v>
      </c>
      <c r="K7" s="2" t="s">
        <v>2457</v>
      </c>
      <c r="L7" s="11">
        <v>10.7</v>
      </c>
      <c r="M7" s="11" t="s">
        <v>1830</v>
      </c>
    </row>
    <row r="8" spans="1:13" s="2" customFormat="1">
      <c r="B8" s="7">
        <v>2.46832040849685</v>
      </c>
      <c r="C8" s="7">
        <f t="shared" si="0"/>
        <v>3.4015714010961918E-3</v>
      </c>
      <c r="D8" s="7">
        <v>4.3471167882283499</v>
      </c>
      <c r="E8" s="2" t="s">
        <v>1290</v>
      </c>
      <c r="F8" s="2" t="s">
        <v>1487</v>
      </c>
      <c r="G8" s="2">
        <v>4</v>
      </c>
      <c r="H8" s="2">
        <v>2</v>
      </c>
      <c r="I8" s="2">
        <v>129.19999999999999</v>
      </c>
      <c r="J8" s="2">
        <v>6.74</v>
      </c>
      <c r="K8" s="2" t="s">
        <v>2458</v>
      </c>
      <c r="L8" s="11" t="s">
        <v>1831</v>
      </c>
      <c r="M8" s="11" t="s">
        <v>1832</v>
      </c>
    </row>
    <row r="9" spans="1:13" s="2" customFormat="1">
      <c r="B9" s="7">
        <v>3.1876490053413402</v>
      </c>
      <c r="C9" s="7">
        <f t="shared" si="0"/>
        <v>6.4915886859321606E-4</v>
      </c>
      <c r="D9" s="7">
        <v>4.1681521733601903</v>
      </c>
      <c r="E9" s="2" t="s">
        <v>862</v>
      </c>
      <c r="F9" s="2" t="s">
        <v>1708</v>
      </c>
      <c r="G9" s="2">
        <v>29</v>
      </c>
      <c r="H9" s="2">
        <v>4</v>
      </c>
      <c r="I9" s="2">
        <v>21.3</v>
      </c>
      <c r="J9" s="2">
        <v>10.42</v>
      </c>
      <c r="K9" s="2" t="s">
        <v>2459</v>
      </c>
      <c r="L9" s="11" t="s">
        <v>1833</v>
      </c>
      <c r="M9" s="11" t="s">
        <v>1834</v>
      </c>
    </row>
    <row r="10" spans="1:13" s="2" customFormat="1">
      <c r="B10" s="7">
        <v>2.7587694438324801</v>
      </c>
      <c r="C10" s="7">
        <f t="shared" si="0"/>
        <v>1.7427318009430078E-3</v>
      </c>
      <c r="D10" s="7">
        <v>3.65149370829264</v>
      </c>
      <c r="E10" s="2" t="s">
        <v>1062</v>
      </c>
      <c r="F10" s="2" t="s">
        <v>1384</v>
      </c>
      <c r="G10" s="2">
        <v>15</v>
      </c>
      <c r="H10" s="2">
        <v>2</v>
      </c>
      <c r="I10" s="2">
        <v>29.4</v>
      </c>
      <c r="J10" s="2">
        <v>6.79</v>
      </c>
      <c r="K10" s="2" t="s">
        <v>2460</v>
      </c>
      <c r="L10" s="11" t="s">
        <v>1835</v>
      </c>
      <c r="M10" s="11" t="s">
        <v>1836</v>
      </c>
    </row>
    <row r="11" spans="1:13" s="2" customFormat="1">
      <c r="B11" s="7">
        <v>2.4321133076455501</v>
      </c>
      <c r="C11" s="7">
        <f t="shared" si="0"/>
        <v>3.6973170401072238E-3</v>
      </c>
      <c r="D11" s="7">
        <v>3.4478327433268201</v>
      </c>
      <c r="E11" s="2" t="s">
        <v>328</v>
      </c>
      <c r="F11" s="2" t="s">
        <v>1384</v>
      </c>
      <c r="G11" s="2">
        <v>12</v>
      </c>
      <c r="H11" s="2">
        <v>9</v>
      </c>
      <c r="I11" s="2">
        <v>100.1</v>
      </c>
      <c r="J11" s="2">
        <v>9.07</v>
      </c>
      <c r="K11" s="2" t="s">
        <v>2461</v>
      </c>
      <c r="L11" s="11">
        <v>26.17</v>
      </c>
      <c r="M11" s="11" t="s">
        <v>1837</v>
      </c>
    </row>
    <row r="12" spans="1:13" s="2" customFormat="1">
      <c r="B12" s="7">
        <v>3.4537620051286799</v>
      </c>
      <c r="C12" s="7">
        <f t="shared" si="0"/>
        <v>3.5175314965790923E-4</v>
      </c>
      <c r="D12" s="7">
        <v>3.3423034350077301</v>
      </c>
      <c r="E12" s="2" t="s">
        <v>821</v>
      </c>
      <c r="F12" s="2" t="s">
        <v>1676</v>
      </c>
      <c r="G12" s="2">
        <v>22</v>
      </c>
      <c r="H12" s="2">
        <v>2</v>
      </c>
      <c r="I12" s="2">
        <v>23.1</v>
      </c>
      <c r="J12" s="2">
        <v>9.82</v>
      </c>
      <c r="K12" s="2" t="s">
        <v>2462</v>
      </c>
      <c r="L12" s="11">
        <v>31.4</v>
      </c>
      <c r="M12" s="11" t="s">
        <v>1838</v>
      </c>
    </row>
    <row r="13" spans="1:13" s="2" customFormat="1">
      <c r="B13" s="7">
        <v>1.8997517982929799</v>
      </c>
      <c r="C13" s="7">
        <f t="shared" si="0"/>
        <v>1.2596451002882451E-2</v>
      </c>
      <c r="D13" s="7">
        <v>3.3383647600809701</v>
      </c>
      <c r="E13" s="2" t="s">
        <v>170</v>
      </c>
      <c r="F13" s="2" t="s">
        <v>1384</v>
      </c>
      <c r="G13" s="2">
        <v>59</v>
      </c>
      <c r="H13" s="2">
        <v>9</v>
      </c>
      <c r="I13" s="2">
        <v>34.6</v>
      </c>
      <c r="J13" s="2">
        <v>7.81</v>
      </c>
      <c r="K13" s="2" t="s">
        <v>2463</v>
      </c>
      <c r="L13" s="11" t="s">
        <v>1839</v>
      </c>
      <c r="M13" s="11" t="s">
        <v>1840</v>
      </c>
    </row>
    <row r="14" spans="1:13" s="2" customFormat="1">
      <c r="B14" s="7">
        <v>1.3921971209130199</v>
      </c>
      <c r="C14" s="7">
        <f t="shared" si="0"/>
        <v>4.0532452188560032E-2</v>
      </c>
      <c r="D14" s="7">
        <v>3.0366708437601702</v>
      </c>
      <c r="E14" s="2" t="s">
        <v>1191</v>
      </c>
      <c r="F14" s="2" t="s">
        <v>1384</v>
      </c>
      <c r="G14" s="2">
        <v>8</v>
      </c>
      <c r="H14" s="2">
        <v>2</v>
      </c>
      <c r="I14" s="2">
        <v>57.6</v>
      </c>
      <c r="J14" s="2">
        <v>8.94</v>
      </c>
      <c r="K14" s="2" t="s">
        <v>2464</v>
      </c>
      <c r="L14" s="11" t="s">
        <v>1841</v>
      </c>
      <c r="M14" s="11" t="s">
        <v>1842</v>
      </c>
    </row>
    <row r="15" spans="1:13" s="2" customFormat="1">
      <c r="B15" s="7">
        <v>1.5449638533979699</v>
      </c>
      <c r="C15" s="7">
        <f t="shared" si="0"/>
        <v>2.8512555694171479E-2</v>
      </c>
      <c r="D15" s="7">
        <v>2.9024278322855599</v>
      </c>
      <c r="E15" s="2" t="s">
        <v>731</v>
      </c>
      <c r="F15" s="2" t="s">
        <v>1471</v>
      </c>
      <c r="G15" s="2">
        <v>19</v>
      </c>
      <c r="H15" s="2">
        <v>5</v>
      </c>
      <c r="I15" s="2">
        <v>56.5</v>
      </c>
      <c r="J15" s="2">
        <v>8.7200000000000006</v>
      </c>
      <c r="K15" s="2" t="s">
        <v>2465</v>
      </c>
      <c r="L15" s="11">
        <v>6.1</v>
      </c>
      <c r="M15" s="11" t="s">
        <v>1843</v>
      </c>
    </row>
    <row r="16" spans="1:13" s="2" customFormat="1">
      <c r="B16" s="7">
        <v>1.7142070683412201</v>
      </c>
      <c r="C16" s="7">
        <f t="shared" si="0"/>
        <v>1.9310473886233422E-2</v>
      </c>
      <c r="D16" s="7">
        <v>2.8069841066996299</v>
      </c>
      <c r="E16" s="2" t="s">
        <v>315</v>
      </c>
      <c r="F16" s="2" t="s">
        <v>1563</v>
      </c>
      <c r="G16" s="2">
        <v>12</v>
      </c>
      <c r="H16" s="2">
        <v>2</v>
      </c>
      <c r="I16" s="2">
        <v>40.1</v>
      </c>
      <c r="J16" s="2">
        <v>5.63</v>
      </c>
      <c r="K16" s="2" t="s">
        <v>2466</v>
      </c>
      <c r="L16" s="11" t="s">
        <v>1844</v>
      </c>
      <c r="M16" s="11" t="s">
        <v>1845</v>
      </c>
    </row>
    <row r="17" spans="2:13" s="2" customFormat="1">
      <c r="B17" s="7">
        <v>1.9021488820428001</v>
      </c>
      <c r="C17" s="7">
        <f t="shared" si="0"/>
        <v>1.2527116547654338E-2</v>
      </c>
      <c r="D17" s="7">
        <v>2.7238980929056802</v>
      </c>
      <c r="E17" s="2" t="s">
        <v>1080</v>
      </c>
      <c r="F17" s="2" t="s">
        <v>1384</v>
      </c>
      <c r="G17" s="2">
        <v>5</v>
      </c>
      <c r="H17" s="2">
        <v>3</v>
      </c>
      <c r="I17" s="2">
        <v>115.7</v>
      </c>
      <c r="J17" s="2">
        <v>6.46</v>
      </c>
      <c r="K17" s="2" t="s">
        <v>2467</v>
      </c>
      <c r="L17" s="11" t="s">
        <v>1846</v>
      </c>
      <c r="M17" s="11" t="s">
        <v>1847</v>
      </c>
    </row>
    <row r="18" spans="2:13" s="2" customFormat="1">
      <c r="B18" s="7">
        <v>2.4223273247624801</v>
      </c>
      <c r="C18" s="7">
        <f t="shared" si="0"/>
        <v>3.7815746260596961E-3</v>
      </c>
      <c r="D18" s="7">
        <v>2.7003264427185099</v>
      </c>
      <c r="E18" s="2" t="s">
        <v>1192</v>
      </c>
      <c r="F18" s="2" t="s">
        <v>1624</v>
      </c>
      <c r="G18" s="2">
        <v>7</v>
      </c>
      <c r="H18" s="2">
        <v>2</v>
      </c>
      <c r="I18" s="2">
        <v>49.7</v>
      </c>
      <c r="J18" s="2">
        <v>7.18</v>
      </c>
      <c r="K18" s="2" t="s">
        <v>2468</v>
      </c>
      <c r="L18" s="11" t="s">
        <v>1848</v>
      </c>
      <c r="M18" s="11" t="s">
        <v>1849</v>
      </c>
    </row>
    <row r="19" spans="2:13" s="2" customFormat="1">
      <c r="B19" s="7">
        <v>1.47587165245746</v>
      </c>
      <c r="C19" s="7">
        <f t="shared" si="0"/>
        <v>3.3429381966217572E-2</v>
      </c>
      <c r="D19" s="7">
        <v>2.63516426086426</v>
      </c>
      <c r="E19" s="2" t="s">
        <v>905</v>
      </c>
      <c r="F19" s="2" t="s">
        <v>1384</v>
      </c>
      <c r="G19" s="2">
        <v>14</v>
      </c>
      <c r="H19" s="2">
        <v>3</v>
      </c>
      <c r="I19" s="2">
        <v>28.2</v>
      </c>
      <c r="J19" s="2">
        <v>5.43</v>
      </c>
      <c r="K19" s="2" t="s">
        <v>2469</v>
      </c>
      <c r="L19" s="11" t="s">
        <v>1850</v>
      </c>
      <c r="M19" s="11" t="s">
        <v>1851</v>
      </c>
    </row>
    <row r="20" spans="2:13" s="2" customFormat="1">
      <c r="B20" s="7">
        <v>3.33303749916421</v>
      </c>
      <c r="C20" s="7">
        <f t="shared" si="0"/>
        <v>4.6447516837517909E-4</v>
      </c>
      <c r="D20" s="7">
        <v>2.42689752578735</v>
      </c>
      <c r="E20" s="2" t="s">
        <v>69</v>
      </c>
      <c r="F20" s="2" t="s">
        <v>1384</v>
      </c>
      <c r="G20" s="2">
        <v>41</v>
      </c>
      <c r="H20" s="2">
        <v>14</v>
      </c>
      <c r="I20" s="2">
        <v>65.2</v>
      </c>
      <c r="J20" s="2">
        <v>6.21</v>
      </c>
      <c r="K20" s="2" t="s">
        <v>2470</v>
      </c>
      <c r="L20" s="11">
        <v>5.2</v>
      </c>
      <c r="M20" s="11" t="s">
        <v>1852</v>
      </c>
    </row>
    <row r="21" spans="2:13" s="2" customFormat="1">
      <c r="B21" s="7">
        <v>2.9145910755536901</v>
      </c>
      <c r="C21" s="7">
        <f t="shared" si="0"/>
        <v>1.2173316804077452E-3</v>
      </c>
      <c r="D21" s="7">
        <v>2.37458197275798</v>
      </c>
      <c r="E21" s="2" t="s">
        <v>1359</v>
      </c>
      <c r="F21" s="2" t="s">
        <v>1814</v>
      </c>
      <c r="G21" s="2">
        <v>6</v>
      </c>
      <c r="H21" s="2">
        <v>2</v>
      </c>
      <c r="I21" s="2">
        <v>39.299999999999997</v>
      </c>
      <c r="J21" s="2">
        <v>9.2200000000000006</v>
      </c>
      <c r="K21" s="2" t="s">
        <v>2471</v>
      </c>
      <c r="L21" s="11">
        <v>26.1</v>
      </c>
      <c r="M21" s="11" t="s">
        <v>1853</v>
      </c>
    </row>
    <row r="22" spans="2:13" s="2" customFormat="1">
      <c r="B22" s="7">
        <v>1.4113351265202501</v>
      </c>
      <c r="C22" s="7">
        <f t="shared" si="0"/>
        <v>3.8785096244899446E-2</v>
      </c>
      <c r="D22" s="7">
        <v>2.3474154472351101</v>
      </c>
      <c r="E22" s="2" t="s">
        <v>563</v>
      </c>
      <c r="F22" s="2" t="s">
        <v>1642</v>
      </c>
      <c r="G22" s="2">
        <v>21</v>
      </c>
      <c r="H22" s="2">
        <v>5</v>
      </c>
      <c r="I22" s="2">
        <v>57.9</v>
      </c>
      <c r="J22" s="2">
        <v>5.24</v>
      </c>
      <c r="K22" s="2" t="s">
        <v>2472</v>
      </c>
      <c r="L22" s="11" t="s">
        <v>1854</v>
      </c>
      <c r="M22" s="11" t="s">
        <v>1855</v>
      </c>
    </row>
    <row r="23" spans="2:13" s="2" customFormat="1">
      <c r="B23" s="7">
        <v>1.50959782366842</v>
      </c>
      <c r="C23" s="7">
        <f t="shared" si="0"/>
        <v>3.0931585113109596E-2</v>
      </c>
      <c r="D23" s="7">
        <v>2.3034258683522499</v>
      </c>
      <c r="E23" s="2" t="s">
        <v>409</v>
      </c>
      <c r="F23" s="2" t="s">
        <v>1596</v>
      </c>
      <c r="G23" s="2">
        <v>27</v>
      </c>
      <c r="H23" s="2">
        <v>7</v>
      </c>
      <c r="I23" s="2">
        <v>49.9</v>
      </c>
      <c r="J23" s="2">
        <v>5.96</v>
      </c>
      <c r="K23" s="2" t="s">
        <v>2473</v>
      </c>
      <c r="L23" s="11">
        <v>30.6</v>
      </c>
      <c r="M23" s="11" t="s">
        <v>1856</v>
      </c>
    </row>
    <row r="24" spans="2:13" s="2" customFormat="1">
      <c r="B24" s="7">
        <v>1.57704783811382</v>
      </c>
      <c r="C24" s="7">
        <f t="shared" si="0"/>
        <v>2.648208418866816E-2</v>
      </c>
      <c r="D24" s="7">
        <v>2.3008133570353202</v>
      </c>
      <c r="E24" s="2" t="s">
        <v>856</v>
      </c>
      <c r="F24" s="2" t="s">
        <v>1384</v>
      </c>
      <c r="G24" s="2">
        <v>17</v>
      </c>
      <c r="H24" s="2">
        <v>3</v>
      </c>
      <c r="I24" s="2">
        <v>31.5</v>
      </c>
      <c r="J24" s="2">
        <v>6.44</v>
      </c>
      <c r="K24" s="2" t="s">
        <v>2474</v>
      </c>
      <c r="L24" s="11" t="s">
        <v>1857</v>
      </c>
      <c r="M24" s="11" t="s">
        <v>1858</v>
      </c>
    </row>
    <row r="25" spans="2:13" s="2" customFormat="1">
      <c r="B25" s="7">
        <v>2.7431289529510101</v>
      </c>
      <c r="C25" s="7">
        <f t="shared" si="0"/>
        <v>1.8066376102321416E-3</v>
      </c>
      <c r="D25" s="7">
        <v>2.2760238647460902</v>
      </c>
      <c r="E25" s="2" t="s">
        <v>1115</v>
      </c>
      <c r="F25" s="2" t="s">
        <v>1384</v>
      </c>
      <c r="G25" s="2">
        <v>5</v>
      </c>
      <c r="H25" s="2">
        <v>2</v>
      </c>
      <c r="I25" s="2">
        <v>75.099999999999994</v>
      </c>
      <c r="J25" s="2">
        <v>9.01</v>
      </c>
      <c r="K25" s="2" t="s">
        <v>2475</v>
      </c>
      <c r="L25" s="11" t="s">
        <v>1859</v>
      </c>
      <c r="M25" s="11" t="s">
        <v>1860</v>
      </c>
    </row>
    <row r="26" spans="2:13" s="2" customFormat="1">
      <c r="B26" s="7">
        <v>1.4330812895220499</v>
      </c>
      <c r="C26" s="7">
        <f t="shared" si="0"/>
        <v>3.6890854126691595E-2</v>
      </c>
      <c r="D26" s="7">
        <v>2.2590316136678101</v>
      </c>
      <c r="E26" s="2" t="s">
        <v>1134</v>
      </c>
      <c r="F26" s="2" t="s">
        <v>1512</v>
      </c>
      <c r="G26" s="2">
        <v>10</v>
      </c>
      <c r="H26" s="2">
        <v>2</v>
      </c>
      <c r="I26" s="2">
        <v>31.7</v>
      </c>
      <c r="J26" s="2">
        <v>11.41</v>
      </c>
      <c r="K26" s="2" t="s">
        <v>2476</v>
      </c>
      <c r="L26" s="11">
        <v>27.4</v>
      </c>
      <c r="M26" s="11" t="s">
        <v>1861</v>
      </c>
    </row>
    <row r="27" spans="2:13" s="2" customFormat="1">
      <c r="B27" s="7">
        <v>1.7498204547217799</v>
      </c>
      <c r="C27" s="7">
        <f t="shared" si="0"/>
        <v>1.7790147352439872E-2</v>
      </c>
      <c r="D27" s="7">
        <v>2.06032713254293</v>
      </c>
      <c r="E27" s="2" t="s">
        <v>659</v>
      </c>
      <c r="F27" s="2" t="s">
        <v>1565</v>
      </c>
      <c r="G27" s="2">
        <v>13</v>
      </c>
      <c r="H27" s="2">
        <v>3</v>
      </c>
      <c r="I27" s="2">
        <v>40.6</v>
      </c>
      <c r="J27" s="2">
        <v>9.2799999999999994</v>
      </c>
      <c r="K27" s="2" t="s">
        <v>2477</v>
      </c>
      <c r="L27" s="11">
        <v>3.5</v>
      </c>
      <c r="M27" s="11" t="s">
        <v>1862</v>
      </c>
    </row>
    <row r="28" spans="2:13" s="2" customFormat="1">
      <c r="B28" s="7">
        <v>3.1565762461853102</v>
      </c>
      <c r="C28" s="7">
        <f t="shared" si="0"/>
        <v>6.9730656467243389E-4</v>
      </c>
      <c r="D28" s="7">
        <v>1.9815022150675501</v>
      </c>
      <c r="E28" s="2" t="s">
        <v>974</v>
      </c>
      <c r="F28" s="2" t="s">
        <v>1749</v>
      </c>
      <c r="G28" s="2">
        <v>9</v>
      </c>
      <c r="H28" s="2">
        <v>3</v>
      </c>
      <c r="I28" s="2">
        <v>61.6</v>
      </c>
      <c r="J28" s="2">
        <v>6.05</v>
      </c>
      <c r="K28" s="2" t="s">
        <v>2478</v>
      </c>
      <c r="L28" s="11" t="s">
        <v>1863</v>
      </c>
      <c r="M28" s="11" t="s">
        <v>1864</v>
      </c>
    </row>
    <row r="29" spans="2:13" s="2" customFormat="1">
      <c r="B29" s="7">
        <v>1.9737992598499099</v>
      </c>
      <c r="C29" s="7">
        <f t="shared" si="0"/>
        <v>1.0621864089074437E-2</v>
      </c>
      <c r="D29" s="7">
        <v>1.9552483558654801</v>
      </c>
      <c r="E29" s="2" t="s">
        <v>1186</v>
      </c>
      <c r="F29" s="2" t="s">
        <v>1384</v>
      </c>
      <c r="G29" s="2">
        <v>2</v>
      </c>
      <c r="H29" s="2">
        <v>2</v>
      </c>
      <c r="I29" s="2">
        <v>147.19999999999999</v>
      </c>
      <c r="J29" s="2">
        <v>5.94</v>
      </c>
      <c r="K29" s="2" t="s">
        <v>2479</v>
      </c>
      <c r="L29" s="11">
        <v>33.99</v>
      </c>
      <c r="M29" s="11" t="s">
        <v>1865</v>
      </c>
    </row>
    <row r="30" spans="2:13" s="2" customFormat="1">
      <c r="B30" s="7">
        <v>1.7644551779544599</v>
      </c>
      <c r="C30" s="7">
        <f t="shared" si="0"/>
        <v>1.7200648540783094E-2</v>
      </c>
      <c r="D30" s="7">
        <v>1.85789648691813</v>
      </c>
      <c r="E30" s="2" t="s">
        <v>604</v>
      </c>
      <c r="F30" s="2" t="s">
        <v>1384</v>
      </c>
      <c r="G30" s="2">
        <v>21</v>
      </c>
      <c r="H30" s="2">
        <v>6</v>
      </c>
      <c r="I30" s="2">
        <v>54.2</v>
      </c>
      <c r="J30" s="2">
        <v>7.42</v>
      </c>
      <c r="K30" s="2" t="s">
        <v>2480</v>
      </c>
      <c r="L30" s="11">
        <v>14.1</v>
      </c>
      <c r="M30" s="11" t="s">
        <v>1866</v>
      </c>
    </row>
    <row r="31" spans="2:13" s="2" customFormat="1">
      <c r="B31" s="7">
        <v>1.91858281612871</v>
      </c>
      <c r="C31" s="7">
        <f t="shared" si="0"/>
        <v>1.2061940556931905E-2</v>
      </c>
      <c r="D31" s="7">
        <v>1.7970482508341501</v>
      </c>
      <c r="E31" s="2" t="s">
        <v>1168</v>
      </c>
      <c r="F31" s="2" t="s">
        <v>1384</v>
      </c>
      <c r="G31" s="2">
        <v>6</v>
      </c>
      <c r="H31" s="2">
        <v>2</v>
      </c>
      <c r="I31" s="2">
        <v>56.9</v>
      </c>
      <c r="J31" s="2">
        <v>6.48</v>
      </c>
      <c r="K31" s="2" t="s">
        <v>2481</v>
      </c>
      <c r="L31" s="11" t="s">
        <v>1867</v>
      </c>
      <c r="M31" s="11" t="s">
        <v>1868</v>
      </c>
    </row>
    <row r="32" spans="2:13" s="2" customFormat="1">
      <c r="B32" s="7">
        <v>2.3118021794471599</v>
      </c>
      <c r="C32" s="7">
        <f t="shared" si="0"/>
        <v>4.8775060925906584E-3</v>
      </c>
      <c r="D32" s="7">
        <v>1.77641455332438</v>
      </c>
      <c r="E32" s="2" t="s">
        <v>1254</v>
      </c>
      <c r="F32" s="2" t="s">
        <v>1801</v>
      </c>
      <c r="G32" s="2">
        <v>10</v>
      </c>
      <c r="H32" s="2">
        <v>3</v>
      </c>
      <c r="I32" s="2">
        <v>68.2</v>
      </c>
      <c r="J32" s="2">
        <v>5.26</v>
      </c>
      <c r="K32" s="2" t="s">
        <v>2482</v>
      </c>
      <c r="L32" s="11" t="s">
        <v>1869</v>
      </c>
      <c r="M32" s="11" t="s">
        <v>1870</v>
      </c>
    </row>
    <row r="33" spans="2:13" s="2" customFormat="1">
      <c r="B33" s="7">
        <v>3.1904930403220502</v>
      </c>
      <c r="C33" s="7">
        <f t="shared" si="0"/>
        <v>6.4492165481649488E-4</v>
      </c>
      <c r="D33" s="7">
        <v>1.74659125010173</v>
      </c>
      <c r="E33" s="2" t="s">
        <v>768</v>
      </c>
      <c r="F33" s="2" t="s">
        <v>1396</v>
      </c>
      <c r="G33" s="2">
        <v>5</v>
      </c>
      <c r="H33" s="2">
        <v>4</v>
      </c>
      <c r="I33" s="2">
        <v>123.7</v>
      </c>
      <c r="J33" s="2">
        <v>4.83</v>
      </c>
      <c r="K33" s="2" t="s">
        <v>2483</v>
      </c>
      <c r="L33" s="11" t="s">
        <v>1871</v>
      </c>
      <c r="M33" s="11" t="s">
        <v>1872</v>
      </c>
    </row>
    <row r="34" spans="2:13" s="2" customFormat="1">
      <c r="B34" s="7">
        <v>1.3080613118989</v>
      </c>
      <c r="C34" s="7">
        <f t="shared" si="0"/>
        <v>4.9197007647776403E-2</v>
      </c>
      <c r="D34" s="7">
        <v>1.6852545738220199</v>
      </c>
      <c r="E34" s="2" t="s">
        <v>1174</v>
      </c>
      <c r="F34" s="2" t="s">
        <v>1384</v>
      </c>
      <c r="G34" s="2">
        <v>10</v>
      </c>
      <c r="H34" s="2">
        <v>3</v>
      </c>
      <c r="I34" s="2">
        <v>54.5</v>
      </c>
      <c r="J34" s="2">
        <v>8.25</v>
      </c>
      <c r="K34" s="2" t="s">
        <v>2484</v>
      </c>
      <c r="L34" s="11" t="s">
        <v>1873</v>
      </c>
      <c r="M34" s="11" t="s">
        <v>1874</v>
      </c>
    </row>
    <row r="35" spans="2:13" s="2" customFormat="1">
      <c r="B35" s="7">
        <v>1.87994164270108</v>
      </c>
      <c r="C35" s="7">
        <f t="shared" ref="C35:C66" si="1">10^-B35</f>
        <v>1.318433888104973E-2</v>
      </c>
      <c r="D35" s="7">
        <v>1.6347341537475599</v>
      </c>
      <c r="E35" s="2" t="s">
        <v>89</v>
      </c>
      <c r="F35" s="2" t="s">
        <v>1396</v>
      </c>
      <c r="G35" s="2">
        <v>24</v>
      </c>
      <c r="H35" s="2">
        <v>17</v>
      </c>
      <c r="I35" s="2">
        <v>123.9</v>
      </c>
      <c r="J35" s="2">
        <v>5.57</v>
      </c>
      <c r="K35" s="2" t="s">
        <v>2485</v>
      </c>
      <c r="L35" s="11" t="s">
        <v>1871</v>
      </c>
      <c r="M35" s="11" t="s">
        <v>1872</v>
      </c>
    </row>
    <row r="36" spans="2:13" s="2" customFormat="1">
      <c r="B36" s="7">
        <v>2.2587987042767801</v>
      </c>
      <c r="C36" s="7">
        <f t="shared" si="1"/>
        <v>5.5106305524038595E-3</v>
      </c>
      <c r="D36" s="7">
        <v>1.42235978444417</v>
      </c>
      <c r="E36" s="2" t="s">
        <v>628</v>
      </c>
      <c r="F36" s="2" t="s">
        <v>1384</v>
      </c>
      <c r="G36" s="2">
        <v>14</v>
      </c>
      <c r="H36" s="2">
        <v>6</v>
      </c>
      <c r="I36" s="2">
        <v>76.5</v>
      </c>
      <c r="J36" s="2">
        <v>7.87</v>
      </c>
      <c r="K36" s="2" t="s">
        <v>2486</v>
      </c>
      <c r="L36" s="11">
        <v>35.200000000000003</v>
      </c>
      <c r="M36" s="11" t="s">
        <v>1875</v>
      </c>
    </row>
    <row r="37" spans="2:13" s="2" customFormat="1">
      <c r="B37" s="7">
        <v>1.5882971725788</v>
      </c>
      <c r="C37" s="7">
        <f t="shared" si="1"/>
        <v>2.5804938443714488E-2</v>
      </c>
      <c r="D37" s="7">
        <v>1.3770939509073901</v>
      </c>
      <c r="E37" s="2" t="s">
        <v>1061</v>
      </c>
      <c r="F37" s="2" t="s">
        <v>1384</v>
      </c>
      <c r="G37" s="2">
        <v>7</v>
      </c>
      <c r="H37" s="2">
        <v>2</v>
      </c>
      <c r="I37" s="2">
        <v>52.8</v>
      </c>
      <c r="J37" s="2">
        <v>7.9</v>
      </c>
      <c r="K37" s="2" t="s">
        <v>2487</v>
      </c>
      <c r="L37" s="11">
        <v>26.2</v>
      </c>
      <c r="M37" s="11" t="s">
        <v>1876</v>
      </c>
    </row>
    <row r="38" spans="2:13" s="2" customFormat="1">
      <c r="B38" s="7">
        <v>3.53978223568331</v>
      </c>
      <c r="C38" s="7">
        <f t="shared" si="1"/>
        <v>2.8854779793266401E-4</v>
      </c>
      <c r="D38" s="7">
        <v>1.33627859751383</v>
      </c>
      <c r="E38" s="2" t="s">
        <v>1124</v>
      </c>
      <c r="F38" s="2" t="s">
        <v>1384</v>
      </c>
      <c r="G38" s="2">
        <v>15</v>
      </c>
      <c r="H38" s="2">
        <v>4</v>
      </c>
      <c r="I38" s="2">
        <v>46.1</v>
      </c>
      <c r="J38" s="2">
        <v>7.05</v>
      </c>
      <c r="K38" s="2" t="s">
        <v>2488</v>
      </c>
      <c r="L38" s="11">
        <v>35.1</v>
      </c>
      <c r="M38" s="11" t="s">
        <v>1877</v>
      </c>
    </row>
    <row r="39" spans="2:13" s="2" customFormat="1">
      <c r="B39" s="7">
        <v>3.08647744387474</v>
      </c>
      <c r="C39" s="7">
        <f t="shared" si="1"/>
        <v>8.1945018218513861E-4</v>
      </c>
      <c r="D39" s="7">
        <v>1.20352713267008</v>
      </c>
      <c r="E39" s="2" t="s">
        <v>678</v>
      </c>
      <c r="F39" s="2" t="s">
        <v>1564</v>
      </c>
      <c r="G39" s="2">
        <v>27</v>
      </c>
      <c r="H39" s="2">
        <v>5</v>
      </c>
      <c r="I39" s="2">
        <v>31.4</v>
      </c>
      <c r="J39" s="2">
        <v>6.32</v>
      </c>
      <c r="K39" s="2" t="s">
        <v>2489</v>
      </c>
      <c r="L39" s="11" t="s">
        <v>1878</v>
      </c>
      <c r="M39" s="11" t="s">
        <v>1879</v>
      </c>
    </row>
    <row r="40" spans="2:13" s="2" customFormat="1">
      <c r="B40" s="7">
        <v>1.4485000957918901</v>
      </c>
      <c r="C40" s="7">
        <f t="shared" si="1"/>
        <v>3.5604091150436841E-2</v>
      </c>
      <c r="D40" s="7">
        <v>1.1934277216593401</v>
      </c>
      <c r="E40" s="2" t="s">
        <v>1223</v>
      </c>
      <c r="F40" s="2" t="s">
        <v>1797</v>
      </c>
      <c r="G40" s="2">
        <v>8</v>
      </c>
      <c r="H40" s="2">
        <v>3</v>
      </c>
      <c r="I40" s="2">
        <v>58.5</v>
      </c>
      <c r="J40" s="2">
        <v>6.73</v>
      </c>
      <c r="K40" s="2" t="s">
        <v>2490</v>
      </c>
      <c r="L40" s="11">
        <v>35.1</v>
      </c>
      <c r="M40" s="11" t="s">
        <v>1877</v>
      </c>
    </row>
    <row r="41" spans="2:13" s="2" customFormat="1">
      <c r="B41" s="7">
        <v>1.5686302103946199</v>
      </c>
      <c r="C41" s="7">
        <f t="shared" si="1"/>
        <v>2.700037460338078E-2</v>
      </c>
      <c r="D41" s="7">
        <v>1.1687097549438501</v>
      </c>
      <c r="E41" s="2" t="s">
        <v>1217</v>
      </c>
      <c r="F41" s="2" t="s">
        <v>1384</v>
      </c>
      <c r="G41" s="2">
        <v>2</v>
      </c>
      <c r="H41" s="2">
        <v>2</v>
      </c>
      <c r="I41" s="2">
        <v>212.1</v>
      </c>
      <c r="J41" s="2">
        <v>7.31</v>
      </c>
      <c r="K41" s="2" t="s">
        <v>2491</v>
      </c>
      <c r="L41" s="11">
        <v>35.200000000000003</v>
      </c>
      <c r="M41" s="11" t="s">
        <v>1875</v>
      </c>
    </row>
    <row r="42" spans="2:13" s="2" customFormat="1">
      <c r="B42" s="7">
        <v>1.6015870206048399</v>
      </c>
      <c r="C42" s="7">
        <f t="shared" si="1"/>
        <v>2.5027241214314582E-2</v>
      </c>
      <c r="D42" s="7">
        <v>1.12589931488037</v>
      </c>
      <c r="E42" s="2" t="s">
        <v>1157</v>
      </c>
      <c r="F42" s="2" t="s">
        <v>1384</v>
      </c>
      <c r="G42" s="2">
        <v>8</v>
      </c>
      <c r="H42" s="2">
        <v>3</v>
      </c>
      <c r="I42" s="2">
        <v>57.1</v>
      </c>
      <c r="J42" s="2">
        <v>8.6300000000000008</v>
      </c>
      <c r="K42" s="2" t="s">
        <v>2492</v>
      </c>
      <c r="L42" s="11">
        <v>26.1</v>
      </c>
      <c r="M42" s="11" t="s">
        <v>1853</v>
      </c>
    </row>
    <row r="43" spans="2:13" s="2" customFormat="1">
      <c r="B43" s="7">
        <v>1.86333521746826</v>
      </c>
      <c r="C43" s="7">
        <f t="shared" si="1"/>
        <v>1.3698240363835122E-2</v>
      </c>
      <c r="D43" s="7">
        <v>1.11524756749471</v>
      </c>
      <c r="E43" s="2" t="s">
        <v>551</v>
      </c>
      <c r="F43" s="2" t="s">
        <v>1384</v>
      </c>
      <c r="G43" s="2">
        <v>15</v>
      </c>
      <c r="H43" s="2">
        <v>6</v>
      </c>
      <c r="I43" s="2">
        <v>68.8</v>
      </c>
      <c r="J43" s="2">
        <v>8.5</v>
      </c>
      <c r="K43" s="2" t="s">
        <v>2493</v>
      </c>
      <c r="L43" s="11" t="s">
        <v>1880</v>
      </c>
      <c r="M43" s="11" t="s">
        <v>1881</v>
      </c>
    </row>
    <row r="44" spans="2:13" s="2" customFormat="1">
      <c r="B44" s="7">
        <v>1.3987051495464899</v>
      </c>
      <c r="C44" s="7">
        <f t="shared" si="1"/>
        <v>3.9929589963620671E-2</v>
      </c>
      <c r="D44" s="7">
        <v>1.10912736256917</v>
      </c>
      <c r="E44" s="2" t="s">
        <v>609</v>
      </c>
      <c r="F44" s="2" t="s">
        <v>1560</v>
      </c>
      <c r="G44" s="2">
        <v>25</v>
      </c>
      <c r="H44" s="2">
        <v>4</v>
      </c>
      <c r="I44" s="2">
        <v>27.3</v>
      </c>
      <c r="J44" s="2">
        <v>6</v>
      </c>
      <c r="K44" s="2" t="s">
        <v>2494</v>
      </c>
      <c r="L44" s="11">
        <v>11.8</v>
      </c>
      <c r="M44" s="11" t="s">
        <v>1882</v>
      </c>
    </row>
    <row r="45" spans="2:13" s="2" customFormat="1">
      <c r="B45" s="7">
        <v>3.45281211301339</v>
      </c>
      <c r="C45" s="7">
        <f t="shared" si="1"/>
        <v>3.5252334874400919E-4</v>
      </c>
      <c r="D45" s="7">
        <v>1.0994819005330401</v>
      </c>
      <c r="E45" s="2" t="s">
        <v>1118</v>
      </c>
      <c r="F45" s="2" t="s">
        <v>1468</v>
      </c>
      <c r="G45" s="2">
        <v>12</v>
      </c>
      <c r="H45" s="2">
        <v>3</v>
      </c>
      <c r="I45" s="2">
        <v>52.8</v>
      </c>
      <c r="J45" s="2">
        <v>7.94</v>
      </c>
      <c r="K45" s="2" t="s">
        <v>2495</v>
      </c>
      <c r="L45" s="11" t="s">
        <v>1883</v>
      </c>
      <c r="M45" s="11" t="s">
        <v>1884</v>
      </c>
    </row>
    <row r="46" spans="2:13" s="2" customFormat="1">
      <c r="B46" s="7">
        <v>2.2842698762189699</v>
      </c>
      <c r="C46" s="7">
        <f t="shared" si="1"/>
        <v>5.1967296466126026E-3</v>
      </c>
      <c r="D46" s="7">
        <v>1.07710107167562</v>
      </c>
      <c r="E46" s="2" t="s">
        <v>153</v>
      </c>
      <c r="F46" s="2" t="s">
        <v>1384</v>
      </c>
      <c r="G46" s="2">
        <v>33</v>
      </c>
      <c r="H46" s="2">
        <v>16</v>
      </c>
      <c r="I46" s="2">
        <v>77.3</v>
      </c>
      <c r="J46" s="2">
        <v>5.14</v>
      </c>
      <c r="K46" s="2" t="s">
        <v>2496</v>
      </c>
      <c r="L46" s="11">
        <v>28.99</v>
      </c>
      <c r="M46" s="11" t="s">
        <v>1885</v>
      </c>
    </row>
    <row r="47" spans="2:13" s="2" customFormat="1">
      <c r="B47" s="7">
        <v>1.6322756746920899</v>
      </c>
      <c r="C47" s="7">
        <f t="shared" si="1"/>
        <v>2.3319773360948304E-2</v>
      </c>
      <c r="D47" s="7">
        <v>1.0701233545939099</v>
      </c>
      <c r="E47" s="2" t="s">
        <v>1203</v>
      </c>
      <c r="F47" s="2" t="s">
        <v>1513</v>
      </c>
      <c r="G47" s="2">
        <v>9</v>
      </c>
      <c r="H47" s="2">
        <v>3</v>
      </c>
      <c r="I47" s="2">
        <v>47.3</v>
      </c>
      <c r="J47" s="2">
        <v>5.49</v>
      </c>
      <c r="K47" s="2" t="s">
        <v>2497</v>
      </c>
      <c r="L47" s="11">
        <v>28.1</v>
      </c>
      <c r="M47" s="11" t="s">
        <v>1886</v>
      </c>
    </row>
    <row r="48" spans="2:13" s="2" customFormat="1">
      <c r="B48" s="7">
        <v>1.3792498427770801</v>
      </c>
      <c r="C48" s="7">
        <f t="shared" si="1"/>
        <v>4.1759006454344182E-2</v>
      </c>
      <c r="D48" s="7">
        <v>1.06618404388428</v>
      </c>
      <c r="E48" s="2" t="s">
        <v>988</v>
      </c>
      <c r="F48" s="2" t="s">
        <v>1754</v>
      </c>
      <c r="G48" s="2">
        <v>5</v>
      </c>
      <c r="H48" s="2">
        <v>4</v>
      </c>
      <c r="I48" s="2">
        <v>139.4</v>
      </c>
      <c r="J48" s="2">
        <v>4.9400000000000004</v>
      </c>
      <c r="K48" s="2" t="s">
        <v>2498</v>
      </c>
      <c r="L48" s="11" t="s">
        <v>1887</v>
      </c>
      <c r="M48" s="11" t="s">
        <v>1888</v>
      </c>
    </row>
    <row r="49" spans="2:13" s="2" customFormat="1">
      <c r="B49" s="7">
        <v>1.4803329845953701</v>
      </c>
      <c r="C49" s="7">
        <f t="shared" si="1"/>
        <v>3.308773321582343E-2</v>
      </c>
      <c r="D49" s="7">
        <v>1.0490800539652501</v>
      </c>
      <c r="E49" s="2" t="s">
        <v>553</v>
      </c>
      <c r="F49" s="2" t="s">
        <v>1589</v>
      </c>
      <c r="G49" s="2">
        <v>8</v>
      </c>
      <c r="H49" s="2">
        <v>6</v>
      </c>
      <c r="I49" s="2">
        <v>122.7</v>
      </c>
      <c r="J49" s="2">
        <v>5</v>
      </c>
      <c r="K49" s="2" t="s">
        <v>2499</v>
      </c>
      <c r="L49" s="11">
        <v>28.99</v>
      </c>
      <c r="M49" s="11" t="s">
        <v>1885</v>
      </c>
    </row>
    <row r="50" spans="2:13" s="2" customFormat="1">
      <c r="B50" s="7">
        <v>1.30519940029727</v>
      </c>
      <c r="C50" s="7">
        <f t="shared" si="1"/>
        <v>4.9522276392460672E-2</v>
      </c>
      <c r="D50" s="7">
        <v>1.0432736078898099</v>
      </c>
      <c r="E50" s="2" t="s">
        <v>1098</v>
      </c>
      <c r="F50" s="2" t="s">
        <v>1766</v>
      </c>
      <c r="G50" s="2">
        <v>24</v>
      </c>
      <c r="H50" s="2">
        <v>2</v>
      </c>
      <c r="I50" s="2">
        <v>30.8</v>
      </c>
      <c r="J50" s="2">
        <v>5.39</v>
      </c>
      <c r="K50" s="2" t="s">
        <v>2500</v>
      </c>
      <c r="L50" s="11">
        <v>26.6</v>
      </c>
      <c r="M50" s="11" t="s">
        <v>1889</v>
      </c>
    </row>
    <row r="51" spans="2:13" s="2" customFormat="1">
      <c r="B51" s="7">
        <v>1.7613463138073</v>
      </c>
      <c r="C51" s="7">
        <f t="shared" si="1"/>
        <v>1.7324219840478487E-2</v>
      </c>
      <c r="D51" s="7">
        <v>0.99233849843343103</v>
      </c>
      <c r="E51" s="2" t="s">
        <v>861</v>
      </c>
      <c r="F51" s="2" t="s">
        <v>1661</v>
      </c>
      <c r="G51" s="2">
        <v>31</v>
      </c>
      <c r="H51" s="2">
        <v>4</v>
      </c>
      <c r="I51" s="2">
        <v>17.8</v>
      </c>
      <c r="J51" s="2">
        <v>10.56</v>
      </c>
      <c r="K51" s="2" t="s">
        <v>2501</v>
      </c>
      <c r="L51" s="11" t="s">
        <v>1890</v>
      </c>
      <c r="M51" s="11" t="s">
        <v>1891</v>
      </c>
    </row>
    <row r="52" spans="2:13" s="2" customFormat="1">
      <c r="B52" s="7">
        <v>1.58182482884481</v>
      </c>
      <c r="C52" s="7">
        <f t="shared" si="1"/>
        <v>2.6192392561498912E-2</v>
      </c>
      <c r="D52" s="7">
        <v>0.98009777069091797</v>
      </c>
      <c r="E52" s="2" t="s">
        <v>420</v>
      </c>
      <c r="F52" s="2" t="s">
        <v>1467</v>
      </c>
      <c r="G52" s="2">
        <v>36</v>
      </c>
      <c r="H52" s="2">
        <v>6</v>
      </c>
      <c r="I52" s="2">
        <v>38</v>
      </c>
      <c r="J52" s="2">
        <v>7.3</v>
      </c>
      <c r="K52" s="2" t="s">
        <v>2502</v>
      </c>
      <c r="L52" s="11">
        <v>26.12</v>
      </c>
      <c r="M52" s="11" t="s">
        <v>1892</v>
      </c>
    </row>
    <row r="53" spans="2:13" s="2" customFormat="1">
      <c r="B53" s="7">
        <v>2.0133326731620298</v>
      </c>
      <c r="C53" s="7">
        <f t="shared" si="1"/>
        <v>9.6976683325027575E-3</v>
      </c>
      <c r="D53" s="7">
        <v>0.96990172068278002</v>
      </c>
      <c r="E53" s="2" t="s">
        <v>426</v>
      </c>
      <c r="F53" s="2" t="s">
        <v>1487</v>
      </c>
      <c r="G53" s="2">
        <v>19</v>
      </c>
      <c r="H53" s="2">
        <v>6</v>
      </c>
      <c r="I53" s="2">
        <v>55.1</v>
      </c>
      <c r="J53" s="2">
        <v>5.99</v>
      </c>
      <c r="K53" s="2" t="s">
        <v>2503</v>
      </c>
      <c r="L53" s="11">
        <v>29.4</v>
      </c>
      <c r="M53" s="11" t="s">
        <v>1893</v>
      </c>
    </row>
    <row r="54" spans="2:13" s="2" customFormat="1">
      <c r="B54" s="7">
        <v>2.9195134285206801</v>
      </c>
      <c r="C54" s="7">
        <f t="shared" si="1"/>
        <v>1.203612173152475E-3</v>
      </c>
      <c r="D54" s="7">
        <v>0.91080252329508504</v>
      </c>
      <c r="E54" s="2" t="s">
        <v>385</v>
      </c>
      <c r="F54" s="2" t="s">
        <v>1599</v>
      </c>
      <c r="G54" s="2">
        <v>15</v>
      </c>
      <c r="H54" s="2">
        <v>7</v>
      </c>
      <c r="I54" s="2">
        <v>90.3</v>
      </c>
      <c r="J54" s="2">
        <v>5.43</v>
      </c>
      <c r="K54" s="2" t="s">
        <v>2504</v>
      </c>
      <c r="L54" s="11" t="s">
        <v>1894</v>
      </c>
      <c r="M54" s="11" t="s">
        <v>1895</v>
      </c>
    </row>
    <row r="55" spans="2:13" s="2" customFormat="1">
      <c r="B55" s="7">
        <v>2.2508470739939499</v>
      </c>
      <c r="C55" s="7">
        <f t="shared" si="1"/>
        <v>5.6124556991746805E-3</v>
      </c>
      <c r="D55" s="7">
        <v>0.8913787206014</v>
      </c>
      <c r="E55" s="2" t="s">
        <v>950</v>
      </c>
      <c r="F55" s="2" t="s">
        <v>1741</v>
      </c>
      <c r="G55" s="2">
        <v>7</v>
      </c>
      <c r="H55" s="2">
        <v>3</v>
      </c>
      <c r="I55" s="2">
        <v>75.3</v>
      </c>
      <c r="J55" s="2">
        <v>7.11</v>
      </c>
      <c r="K55" s="2" t="s">
        <v>2505</v>
      </c>
      <c r="L55" s="11">
        <v>31.1</v>
      </c>
      <c r="M55" s="11" t="s">
        <v>1896</v>
      </c>
    </row>
    <row r="56" spans="2:13" s="2" customFormat="1">
      <c r="B56" s="7">
        <v>2.8057477575069401</v>
      </c>
      <c r="C56" s="7">
        <f t="shared" si="1"/>
        <v>1.5640557978246167E-3</v>
      </c>
      <c r="D56" s="7">
        <v>0.86967690785725904</v>
      </c>
      <c r="E56" s="2" t="s">
        <v>256</v>
      </c>
      <c r="F56" s="2" t="s">
        <v>1419</v>
      </c>
      <c r="G56" s="2">
        <v>18</v>
      </c>
      <c r="H56" s="2">
        <v>14</v>
      </c>
      <c r="I56" s="2">
        <v>121.9</v>
      </c>
      <c r="J56" s="2">
        <v>5.52</v>
      </c>
      <c r="K56" s="2" t="s">
        <v>2506</v>
      </c>
      <c r="L56" s="11">
        <v>27.1</v>
      </c>
      <c r="M56" s="11" t="s">
        <v>1897</v>
      </c>
    </row>
    <row r="57" spans="2:13" s="2" customFormat="1">
      <c r="B57" s="7">
        <v>1.97306546656256</v>
      </c>
      <c r="C57" s="7">
        <f t="shared" si="1"/>
        <v>1.0639826189149746E-2</v>
      </c>
      <c r="D57" s="7">
        <v>0.8570343653361</v>
      </c>
      <c r="E57" s="2" t="s">
        <v>42</v>
      </c>
      <c r="F57" s="2" t="s">
        <v>1384</v>
      </c>
      <c r="G57" s="2">
        <v>67</v>
      </c>
      <c r="H57" s="2">
        <v>18</v>
      </c>
      <c r="I57" s="2">
        <v>41.7</v>
      </c>
      <c r="J57" s="2">
        <v>5.49</v>
      </c>
      <c r="K57" s="2" t="s">
        <v>2507</v>
      </c>
      <c r="L57" s="11">
        <v>31.1</v>
      </c>
      <c r="M57" s="11" t="s">
        <v>1896</v>
      </c>
    </row>
    <row r="58" spans="2:13" s="2" customFormat="1">
      <c r="B58" s="7">
        <v>1.3727270204935</v>
      </c>
      <c r="C58" s="7">
        <f t="shared" si="1"/>
        <v>4.239093341599677E-2</v>
      </c>
      <c r="D58" s="7">
        <v>0.85473664601643895</v>
      </c>
      <c r="E58" s="2" t="s">
        <v>594</v>
      </c>
      <c r="F58" s="2" t="s">
        <v>1384</v>
      </c>
      <c r="G58" s="2">
        <v>38</v>
      </c>
      <c r="H58" s="2">
        <v>3</v>
      </c>
      <c r="I58" s="2">
        <v>15.3</v>
      </c>
      <c r="J58" s="2">
        <v>8.1300000000000008</v>
      </c>
      <c r="K58" s="2" t="s">
        <v>2508</v>
      </c>
      <c r="L58" s="11" t="s">
        <v>1839</v>
      </c>
      <c r="M58" s="11" t="s">
        <v>1840</v>
      </c>
    </row>
    <row r="59" spans="2:13" s="2" customFormat="1">
      <c r="B59" s="7">
        <v>2.3026312420819801</v>
      </c>
      <c r="C59" s="7">
        <f t="shared" si="1"/>
        <v>4.9815989126448688E-3</v>
      </c>
      <c r="D59" s="7">
        <v>0.82687282562255904</v>
      </c>
      <c r="E59" s="2" t="s">
        <v>1</v>
      </c>
      <c r="F59" s="2" t="s">
        <v>1382</v>
      </c>
      <c r="G59" s="2">
        <v>45</v>
      </c>
      <c r="H59" s="2">
        <v>55</v>
      </c>
      <c r="I59" s="2">
        <v>193.2</v>
      </c>
      <c r="J59" s="2">
        <v>5.55</v>
      </c>
      <c r="K59" s="2" t="s">
        <v>2509</v>
      </c>
      <c r="L59" s="11">
        <v>31.4</v>
      </c>
      <c r="M59" s="11" t="s">
        <v>1838</v>
      </c>
    </row>
    <row r="60" spans="2:13" s="2" customFormat="1">
      <c r="B60" s="7">
        <v>1.33107884414174</v>
      </c>
      <c r="C60" s="7">
        <f t="shared" si="1"/>
        <v>4.6657466816566712E-2</v>
      </c>
      <c r="D60" s="7">
        <v>0.82297929128011105</v>
      </c>
      <c r="E60" s="2" t="s">
        <v>1326</v>
      </c>
      <c r="F60" s="2" t="s">
        <v>1384</v>
      </c>
      <c r="G60" s="2">
        <v>24</v>
      </c>
      <c r="H60" s="2">
        <v>2</v>
      </c>
      <c r="I60" s="2">
        <v>19.399999999999999</v>
      </c>
      <c r="J60" s="2">
        <v>5.67</v>
      </c>
      <c r="K60" s="2" t="s">
        <v>2510</v>
      </c>
      <c r="L60" s="11">
        <v>35.200000000000003</v>
      </c>
      <c r="M60" s="11" t="s">
        <v>1875</v>
      </c>
    </row>
    <row r="61" spans="2:13" s="2" customFormat="1">
      <c r="B61" s="7">
        <v>1.33286859378311</v>
      </c>
      <c r="C61" s="7">
        <f t="shared" si="1"/>
        <v>4.6465584673140943E-2</v>
      </c>
      <c r="D61" s="7">
        <v>0.80308500925699899</v>
      </c>
      <c r="E61" s="2" t="s">
        <v>708</v>
      </c>
      <c r="F61" s="2" t="s">
        <v>1384</v>
      </c>
      <c r="G61" s="2">
        <v>6</v>
      </c>
      <c r="H61" s="2">
        <v>2</v>
      </c>
      <c r="I61" s="2">
        <v>83.1</v>
      </c>
      <c r="J61" s="2">
        <v>6.95</v>
      </c>
      <c r="K61" s="2" t="s">
        <v>2511</v>
      </c>
      <c r="L61" s="11">
        <v>20.100000000000001</v>
      </c>
      <c r="M61" s="11" t="s">
        <v>1898</v>
      </c>
    </row>
    <row r="62" spans="2:13" s="2" customFormat="1">
      <c r="B62" s="7">
        <v>2.1522185302291499</v>
      </c>
      <c r="C62" s="7">
        <f t="shared" si="1"/>
        <v>7.0433856757149693E-3</v>
      </c>
      <c r="D62" s="7">
        <v>0.80244986216227199</v>
      </c>
      <c r="E62" s="2" t="s">
        <v>554</v>
      </c>
      <c r="F62" s="2" t="s">
        <v>1646</v>
      </c>
      <c r="G62" s="2">
        <v>5</v>
      </c>
      <c r="H62" s="2">
        <v>7</v>
      </c>
      <c r="I62" s="2">
        <v>179.2</v>
      </c>
      <c r="J62" s="2">
        <v>6.23</v>
      </c>
      <c r="K62" s="2" t="s">
        <v>2512</v>
      </c>
      <c r="L62" s="11">
        <v>35.1</v>
      </c>
      <c r="M62" s="11" t="s">
        <v>1877</v>
      </c>
    </row>
    <row r="63" spans="2:13" s="2" customFormat="1">
      <c r="B63" s="7">
        <v>1.3363457000474599</v>
      </c>
      <c r="C63" s="7">
        <f t="shared" si="1"/>
        <v>4.6095051014084072E-2</v>
      </c>
      <c r="D63" s="7">
        <v>0.79726012547810898</v>
      </c>
      <c r="E63" s="2" t="s">
        <v>1150</v>
      </c>
      <c r="F63" s="2" t="s">
        <v>1384</v>
      </c>
      <c r="G63" s="2">
        <v>5</v>
      </c>
      <c r="H63" s="2">
        <v>2</v>
      </c>
      <c r="I63" s="2">
        <v>86</v>
      </c>
      <c r="J63" s="2">
        <v>6.02</v>
      </c>
      <c r="K63" s="2" t="s">
        <v>2513</v>
      </c>
      <c r="L63" s="11" t="s">
        <v>1899</v>
      </c>
      <c r="M63" s="11" t="s">
        <v>1900</v>
      </c>
    </row>
    <row r="64" spans="2:13" s="2" customFormat="1">
      <c r="B64" s="7">
        <v>2.8922088371933601</v>
      </c>
      <c r="C64" s="7">
        <f t="shared" si="1"/>
        <v>1.2817141024707014E-3</v>
      </c>
      <c r="D64" s="7">
        <v>0.75771554311116496</v>
      </c>
      <c r="E64" s="2" t="s">
        <v>511</v>
      </c>
      <c r="F64" s="2" t="s">
        <v>1384</v>
      </c>
      <c r="G64" s="2">
        <v>34</v>
      </c>
      <c r="H64" s="2">
        <v>2</v>
      </c>
      <c r="I64" s="2">
        <v>14.7</v>
      </c>
      <c r="J64" s="2">
        <v>4.93</v>
      </c>
      <c r="K64" s="2" t="s">
        <v>2514</v>
      </c>
      <c r="L64" s="11">
        <v>35.200000000000003</v>
      </c>
      <c r="M64" s="11" t="s">
        <v>1875</v>
      </c>
    </row>
    <row r="65" spans="2:13" s="2" customFormat="1">
      <c r="B65" s="7">
        <v>2.2271316956677998</v>
      </c>
      <c r="C65" s="7">
        <f t="shared" si="1"/>
        <v>5.9274555287749395E-3</v>
      </c>
      <c r="D65" s="7">
        <v>0.74970976511637399</v>
      </c>
      <c r="E65" s="2" t="s">
        <v>1234</v>
      </c>
      <c r="F65" s="2" t="s">
        <v>1384</v>
      </c>
      <c r="G65" s="2">
        <v>4</v>
      </c>
      <c r="H65" s="2">
        <v>2</v>
      </c>
      <c r="I65" s="2">
        <v>83.4</v>
      </c>
      <c r="J65" s="2">
        <v>6.04</v>
      </c>
      <c r="K65" s="2" t="s">
        <v>2515</v>
      </c>
      <c r="L65" s="11">
        <v>35.200000000000003</v>
      </c>
      <c r="M65" s="11" t="s">
        <v>1875</v>
      </c>
    </row>
    <row r="66" spans="2:13" s="2" customFormat="1">
      <c r="B66" s="7">
        <v>1.5210443100481199</v>
      </c>
      <c r="C66" s="7">
        <f t="shared" si="1"/>
        <v>3.0126986299247677E-2</v>
      </c>
      <c r="D66" s="7">
        <v>0.737149238586426</v>
      </c>
      <c r="E66" s="2" t="s">
        <v>894</v>
      </c>
      <c r="F66" s="2" t="s">
        <v>1498</v>
      </c>
      <c r="G66" s="2">
        <v>13</v>
      </c>
      <c r="H66" s="2">
        <v>4</v>
      </c>
      <c r="I66" s="2">
        <v>58.4</v>
      </c>
      <c r="J66" s="2">
        <v>7.59</v>
      </c>
      <c r="K66" s="2" t="s">
        <v>2516</v>
      </c>
      <c r="L66" s="11" t="s">
        <v>1901</v>
      </c>
      <c r="M66" s="11" t="s">
        <v>1902</v>
      </c>
    </row>
    <row r="67" spans="2:13" s="2" customFormat="1">
      <c r="B67" s="7">
        <v>1.41675116554336</v>
      </c>
      <c r="C67" s="7">
        <f t="shared" ref="C67:C98" si="2">10^-B67</f>
        <v>3.8304415039284036E-2</v>
      </c>
      <c r="D67" s="7">
        <v>0.73506132761637399</v>
      </c>
      <c r="E67" s="2" t="s">
        <v>109</v>
      </c>
      <c r="F67" s="2" t="s">
        <v>1461</v>
      </c>
      <c r="G67" s="2">
        <v>27</v>
      </c>
      <c r="H67" s="2">
        <v>15</v>
      </c>
      <c r="I67" s="2">
        <v>92.9</v>
      </c>
      <c r="J67" s="2">
        <v>5.96</v>
      </c>
      <c r="K67" s="2" t="s">
        <v>2517</v>
      </c>
      <c r="L67" s="11">
        <v>34.1</v>
      </c>
      <c r="M67" s="11" t="s">
        <v>1903</v>
      </c>
    </row>
    <row r="68" spans="2:13" s="2" customFormat="1">
      <c r="B68" s="7">
        <v>2.6780995377134</v>
      </c>
      <c r="C68" s="7">
        <f t="shared" si="2"/>
        <v>2.098458874204612E-3</v>
      </c>
      <c r="D68" s="7">
        <v>0.72337309519449899</v>
      </c>
      <c r="E68" s="2" t="s">
        <v>198</v>
      </c>
      <c r="F68" s="2" t="s">
        <v>1468</v>
      </c>
      <c r="G68" s="2">
        <v>35</v>
      </c>
      <c r="H68" s="2">
        <v>11</v>
      </c>
      <c r="I68" s="2">
        <v>53.5</v>
      </c>
      <c r="J68" s="2">
        <v>5.69</v>
      </c>
      <c r="K68" s="2" t="s">
        <v>2518</v>
      </c>
      <c r="L68" s="11" t="s">
        <v>1904</v>
      </c>
      <c r="M68" s="11" t="s">
        <v>1905</v>
      </c>
    </row>
    <row r="69" spans="2:13" s="2" customFormat="1">
      <c r="B69" s="7">
        <v>1.7233485616505599</v>
      </c>
      <c r="C69" s="7">
        <f t="shared" si="2"/>
        <v>1.8908254464854703E-2</v>
      </c>
      <c r="D69" s="7">
        <v>0.71355088551839196</v>
      </c>
      <c r="E69" s="2" t="s">
        <v>230</v>
      </c>
      <c r="F69" s="2" t="s">
        <v>1384</v>
      </c>
      <c r="G69" s="2">
        <v>34</v>
      </c>
      <c r="H69" s="2">
        <v>5</v>
      </c>
      <c r="I69" s="2">
        <v>26.2</v>
      </c>
      <c r="J69" s="2">
        <v>7.85</v>
      </c>
      <c r="K69" s="2" t="s">
        <v>2519</v>
      </c>
      <c r="L69" s="11">
        <v>20.2</v>
      </c>
      <c r="M69" s="11" t="s">
        <v>1906</v>
      </c>
    </row>
    <row r="70" spans="2:13" s="2" customFormat="1">
      <c r="B70" s="7">
        <v>3.12728695960881</v>
      </c>
      <c r="C70" s="7">
        <f t="shared" si="2"/>
        <v>7.4595570611077464E-4</v>
      </c>
      <c r="D70" s="7">
        <v>0.70403575897216797</v>
      </c>
      <c r="E70" s="2" t="s">
        <v>114</v>
      </c>
      <c r="F70" s="2" t="s">
        <v>1384</v>
      </c>
      <c r="G70" s="2">
        <v>52</v>
      </c>
      <c r="H70" s="2">
        <v>18</v>
      </c>
      <c r="I70" s="2">
        <v>69.099999999999994</v>
      </c>
      <c r="J70" s="2">
        <v>7.93</v>
      </c>
      <c r="K70" s="2" t="s">
        <v>2520</v>
      </c>
      <c r="L70" s="11" t="s">
        <v>1880</v>
      </c>
      <c r="M70" s="11" t="s">
        <v>1881</v>
      </c>
    </row>
    <row r="71" spans="2:13" s="2" customFormat="1">
      <c r="B71" s="7">
        <v>3.1513880486882502</v>
      </c>
      <c r="C71" s="7">
        <f t="shared" si="2"/>
        <v>7.0568673071239117E-4</v>
      </c>
      <c r="D71" s="7">
        <v>0.6986296971639</v>
      </c>
      <c r="E71" s="2" t="s">
        <v>1211</v>
      </c>
      <c r="F71" s="2" t="s">
        <v>1462</v>
      </c>
      <c r="G71" s="2">
        <v>8</v>
      </c>
      <c r="H71" s="2">
        <v>2</v>
      </c>
      <c r="I71" s="2">
        <v>39.1</v>
      </c>
      <c r="J71" s="2">
        <v>7.18</v>
      </c>
      <c r="K71" s="2" t="s">
        <v>2521</v>
      </c>
      <c r="L71" s="11">
        <v>35.1</v>
      </c>
      <c r="M71" s="11" t="s">
        <v>1877</v>
      </c>
    </row>
    <row r="72" spans="2:13" s="2" customFormat="1">
      <c r="B72" s="7">
        <v>1.8907816442001899</v>
      </c>
      <c r="C72" s="7">
        <f t="shared" si="2"/>
        <v>1.2859330424630508E-2</v>
      </c>
      <c r="D72" s="7">
        <v>0.69064235687255804</v>
      </c>
      <c r="E72" s="2" t="s">
        <v>942</v>
      </c>
      <c r="F72" s="2" t="s">
        <v>1384</v>
      </c>
      <c r="G72" s="2">
        <v>5</v>
      </c>
      <c r="H72" s="2">
        <v>4</v>
      </c>
      <c r="I72" s="2">
        <v>179.7</v>
      </c>
      <c r="J72" s="2">
        <v>6.14</v>
      </c>
      <c r="K72" s="2" t="s">
        <v>2522</v>
      </c>
      <c r="L72" s="11">
        <v>29.4</v>
      </c>
      <c r="M72" s="11" t="s">
        <v>1893</v>
      </c>
    </row>
    <row r="73" spans="2:13" s="2" customFormat="1">
      <c r="B73" s="7">
        <v>1.91482463736578</v>
      </c>
      <c r="C73" s="7">
        <f t="shared" si="2"/>
        <v>1.2166771803736048E-2</v>
      </c>
      <c r="D73" s="7">
        <v>0.65716965993245402</v>
      </c>
      <c r="E73" s="2" t="s">
        <v>834</v>
      </c>
      <c r="F73" s="2" t="s">
        <v>1438</v>
      </c>
      <c r="G73" s="2">
        <v>39</v>
      </c>
      <c r="H73" s="2">
        <v>4</v>
      </c>
      <c r="I73" s="2">
        <v>22.9</v>
      </c>
      <c r="J73" s="2">
        <v>5.78</v>
      </c>
      <c r="K73" s="2" t="s">
        <v>2523</v>
      </c>
      <c r="L73" s="11">
        <v>35.200000000000003</v>
      </c>
      <c r="M73" s="11" t="s">
        <v>1875</v>
      </c>
    </row>
    <row r="74" spans="2:13" s="2" customFormat="1">
      <c r="B74" s="7">
        <v>1.57944664403538</v>
      </c>
      <c r="C74" s="7">
        <f t="shared" si="2"/>
        <v>2.6336214817100422E-2</v>
      </c>
      <c r="D74" s="7">
        <v>0.64890066782633504</v>
      </c>
      <c r="E74" s="2" t="s">
        <v>1242</v>
      </c>
      <c r="F74" s="2" t="s">
        <v>1799</v>
      </c>
      <c r="G74" s="2">
        <v>2</v>
      </c>
      <c r="H74" s="2">
        <v>2</v>
      </c>
      <c r="I74" s="2">
        <v>143.1</v>
      </c>
      <c r="J74" s="2">
        <v>6.16</v>
      </c>
      <c r="K74" s="2" t="s">
        <v>2524</v>
      </c>
      <c r="L74" s="11">
        <v>31.1</v>
      </c>
      <c r="M74" s="11" t="s">
        <v>1896</v>
      </c>
    </row>
    <row r="75" spans="2:13" s="2" customFormat="1">
      <c r="B75" s="7">
        <v>1.6853162456892901</v>
      </c>
      <c r="C75" s="7">
        <f t="shared" si="2"/>
        <v>2.0638767293492052E-2</v>
      </c>
      <c r="D75" s="7">
        <v>0.63751443227132198</v>
      </c>
      <c r="E75" s="2" t="s">
        <v>581</v>
      </c>
      <c r="F75" s="2" t="s">
        <v>1659</v>
      </c>
      <c r="G75" s="2">
        <v>13</v>
      </c>
      <c r="H75" s="2">
        <v>6</v>
      </c>
      <c r="I75" s="2">
        <v>68.3</v>
      </c>
      <c r="J75" s="2">
        <v>8.68</v>
      </c>
      <c r="K75" s="2" t="s">
        <v>2525</v>
      </c>
      <c r="L75" s="11">
        <v>10.199999999999999</v>
      </c>
      <c r="M75" s="11" t="s">
        <v>1907</v>
      </c>
    </row>
    <row r="76" spans="2:13" s="2" customFormat="1">
      <c r="B76" s="7">
        <v>2.1069681014670398</v>
      </c>
      <c r="C76" s="7">
        <f t="shared" si="2"/>
        <v>7.8168521654494779E-3</v>
      </c>
      <c r="D76" s="7">
        <v>0.63525931040446004</v>
      </c>
      <c r="E76" s="2" t="s">
        <v>1295</v>
      </c>
      <c r="F76" s="2" t="s">
        <v>1384</v>
      </c>
      <c r="G76" s="2">
        <v>16</v>
      </c>
      <c r="H76" s="2">
        <v>3</v>
      </c>
      <c r="I76" s="2">
        <v>52.2</v>
      </c>
      <c r="J76" s="2">
        <v>5.81</v>
      </c>
      <c r="K76" s="2" t="s">
        <v>2526</v>
      </c>
      <c r="L76" s="11" t="s">
        <v>1908</v>
      </c>
      <c r="M76" s="11" t="s">
        <v>1909</v>
      </c>
    </row>
    <row r="77" spans="2:13" s="2" customFormat="1">
      <c r="B77" s="7">
        <v>1.60993576884307</v>
      </c>
      <c r="C77" s="7">
        <f t="shared" si="2"/>
        <v>2.4550719883469043E-2</v>
      </c>
      <c r="D77" s="7">
        <v>0.63044897715250703</v>
      </c>
      <c r="E77" s="2" t="s">
        <v>1095</v>
      </c>
      <c r="F77" s="2" t="s">
        <v>1635</v>
      </c>
      <c r="G77" s="2">
        <v>14</v>
      </c>
      <c r="H77" s="2">
        <v>2</v>
      </c>
      <c r="I77" s="2">
        <v>31.8</v>
      </c>
      <c r="J77" s="2">
        <v>4.75</v>
      </c>
      <c r="K77" s="2" t="s">
        <v>2527</v>
      </c>
      <c r="L77" s="11" t="s">
        <v>1869</v>
      </c>
      <c r="M77" s="11" t="s">
        <v>1870</v>
      </c>
    </row>
    <row r="78" spans="2:13" s="2" customFormat="1">
      <c r="B78" s="7">
        <v>1.3688709324263599</v>
      </c>
      <c r="C78" s="7">
        <f t="shared" si="2"/>
        <v>4.2768997205187308E-2</v>
      </c>
      <c r="D78" s="7">
        <v>0.61878999074300101</v>
      </c>
      <c r="E78" s="2" t="s">
        <v>817</v>
      </c>
      <c r="F78" s="2" t="s">
        <v>1384</v>
      </c>
      <c r="G78" s="2">
        <v>20</v>
      </c>
      <c r="H78" s="2">
        <v>5</v>
      </c>
      <c r="I78" s="2">
        <v>48.9</v>
      </c>
      <c r="J78" s="2">
        <v>6.3</v>
      </c>
      <c r="K78" s="2" t="s">
        <v>2528</v>
      </c>
      <c r="L78" s="11">
        <v>35.1</v>
      </c>
      <c r="M78" s="11" t="s">
        <v>1877</v>
      </c>
    </row>
    <row r="79" spans="2:13" s="2" customFormat="1">
      <c r="B79" s="7">
        <v>1.4711679117062599</v>
      </c>
      <c r="C79" s="7">
        <f t="shared" si="2"/>
        <v>3.3793415512738088E-2</v>
      </c>
      <c r="D79" s="7">
        <v>0.61246077219645201</v>
      </c>
      <c r="E79" s="2" t="s">
        <v>178</v>
      </c>
      <c r="F79" s="2" t="s">
        <v>1384</v>
      </c>
      <c r="G79" s="2">
        <v>52</v>
      </c>
      <c r="H79" s="2">
        <v>8</v>
      </c>
      <c r="I79" s="2">
        <v>34.1</v>
      </c>
      <c r="J79" s="2">
        <v>8.66</v>
      </c>
      <c r="K79" s="2" t="s">
        <v>2463</v>
      </c>
      <c r="L79" s="11" t="s">
        <v>1839</v>
      </c>
      <c r="M79" s="11" t="s">
        <v>1840</v>
      </c>
    </row>
    <row r="80" spans="2:13" s="2" customFormat="1">
      <c r="B80" s="7">
        <v>1.6226102870295001</v>
      </c>
      <c r="C80" s="7">
        <f t="shared" si="2"/>
        <v>2.3844581966931403E-2</v>
      </c>
      <c r="D80" s="7">
        <v>0.59342543284098304</v>
      </c>
      <c r="E80" s="2" t="s">
        <v>642</v>
      </c>
      <c r="F80" s="2" t="s">
        <v>1487</v>
      </c>
      <c r="G80" s="2">
        <v>20</v>
      </c>
      <c r="H80" s="2">
        <v>5</v>
      </c>
      <c r="I80" s="2">
        <v>40.6</v>
      </c>
      <c r="J80" s="2">
        <v>8.66</v>
      </c>
      <c r="K80" s="2" t="s">
        <v>2529</v>
      </c>
      <c r="L80" s="11">
        <v>29.4</v>
      </c>
      <c r="M80" s="11" t="s">
        <v>1893</v>
      </c>
    </row>
    <row r="81" spans="2:13" s="2" customFormat="1">
      <c r="B81" s="7">
        <v>2.4601971564467102</v>
      </c>
      <c r="C81" s="7">
        <f t="shared" si="2"/>
        <v>3.4657947822336862E-3</v>
      </c>
      <c r="D81" s="7">
        <v>0.58627223968505904</v>
      </c>
      <c r="E81" s="2" t="s">
        <v>691</v>
      </c>
      <c r="F81" s="2" t="s">
        <v>1439</v>
      </c>
      <c r="G81" s="2">
        <v>17</v>
      </c>
      <c r="H81" s="2">
        <v>5</v>
      </c>
      <c r="I81" s="2">
        <v>54.6</v>
      </c>
      <c r="J81" s="2">
        <v>6.76</v>
      </c>
      <c r="K81" s="2" t="s">
        <v>2530</v>
      </c>
      <c r="L81" s="11">
        <v>29.5</v>
      </c>
      <c r="M81" s="11" t="s">
        <v>1829</v>
      </c>
    </row>
    <row r="82" spans="2:13" s="1" customFormat="1">
      <c r="B82" s="3">
        <v>1.39231147124417</v>
      </c>
      <c r="C82" s="3">
        <f t="shared" si="2"/>
        <v>4.0521781343340758E-2</v>
      </c>
      <c r="D82" s="3">
        <v>-0.59575176239013705</v>
      </c>
      <c r="E82" s="1" t="s">
        <v>177</v>
      </c>
      <c r="F82" s="1" t="s">
        <v>1384</v>
      </c>
      <c r="G82" s="1">
        <v>25</v>
      </c>
      <c r="H82" s="1">
        <v>12</v>
      </c>
      <c r="I82" s="1">
        <v>69.099999999999994</v>
      </c>
      <c r="J82" s="1">
        <v>5.88</v>
      </c>
      <c r="K82" s="10" t="s">
        <v>2531</v>
      </c>
      <c r="L82" s="14">
        <v>27.4</v>
      </c>
      <c r="M82" s="14" t="s">
        <v>1861</v>
      </c>
    </row>
    <row r="83" spans="2:13" s="1" customFormat="1">
      <c r="B83" s="3">
        <v>2.04314444817031</v>
      </c>
      <c r="C83" s="3">
        <f t="shared" si="2"/>
        <v>9.0543140052077621E-3</v>
      </c>
      <c r="D83" s="3">
        <v>-0.60148525238037098</v>
      </c>
      <c r="E83" s="1" t="s">
        <v>447</v>
      </c>
      <c r="F83" s="1" t="s">
        <v>1614</v>
      </c>
      <c r="G83" s="1">
        <v>61</v>
      </c>
      <c r="H83" s="1">
        <v>4</v>
      </c>
      <c r="I83" s="1">
        <v>15.4</v>
      </c>
      <c r="J83" s="1">
        <v>5.69</v>
      </c>
      <c r="K83" s="10" t="s">
        <v>2532</v>
      </c>
      <c r="L83" s="14">
        <v>24.2</v>
      </c>
      <c r="M83" s="14" t="s">
        <v>1910</v>
      </c>
    </row>
    <row r="84" spans="2:13" s="1" customFormat="1">
      <c r="B84" s="3">
        <v>2.52571942603744</v>
      </c>
      <c r="C84" s="3">
        <f t="shared" si="2"/>
        <v>2.9804413080503165E-3</v>
      </c>
      <c r="D84" s="3">
        <v>-0.60296090443928996</v>
      </c>
      <c r="E84" s="1" t="s">
        <v>214</v>
      </c>
      <c r="F84" s="1" t="s">
        <v>1507</v>
      </c>
      <c r="G84" s="1">
        <v>45</v>
      </c>
      <c r="H84" s="1">
        <v>6</v>
      </c>
      <c r="I84" s="1">
        <v>22</v>
      </c>
      <c r="J84" s="1">
        <v>4.55</v>
      </c>
      <c r="K84" s="10" t="s">
        <v>2533</v>
      </c>
      <c r="L84" s="14" t="s">
        <v>1826</v>
      </c>
      <c r="M84" s="14" t="s">
        <v>1827</v>
      </c>
    </row>
    <row r="85" spans="2:13" s="1" customFormat="1">
      <c r="B85" s="3">
        <v>2.67436514406669</v>
      </c>
      <c r="C85" s="3">
        <f t="shared" si="2"/>
        <v>2.1165808180900062E-3</v>
      </c>
      <c r="D85" s="3">
        <v>-0.60684871673583995</v>
      </c>
      <c r="E85" s="1" t="s">
        <v>386</v>
      </c>
      <c r="F85" s="1" t="s">
        <v>1384</v>
      </c>
      <c r="G85" s="1">
        <v>24</v>
      </c>
      <c r="H85" s="1">
        <v>8</v>
      </c>
      <c r="I85" s="1">
        <v>54.4</v>
      </c>
      <c r="J85" s="1">
        <v>4.7300000000000004</v>
      </c>
      <c r="K85" s="10" t="s">
        <v>2534</v>
      </c>
      <c r="L85" s="14" t="s">
        <v>1911</v>
      </c>
      <c r="M85" s="14" t="s">
        <v>1912</v>
      </c>
    </row>
    <row r="86" spans="2:13" s="1" customFormat="1">
      <c r="B86" s="3">
        <v>2.65060681647449</v>
      </c>
      <c r="C86" s="3">
        <f t="shared" si="2"/>
        <v>2.235595277447907E-3</v>
      </c>
      <c r="D86" s="3">
        <v>-0.61513296763102199</v>
      </c>
      <c r="E86" s="1" t="s">
        <v>926</v>
      </c>
      <c r="F86" s="1" t="s">
        <v>1653</v>
      </c>
      <c r="G86" s="1">
        <v>22</v>
      </c>
      <c r="H86" s="1">
        <v>2</v>
      </c>
      <c r="I86" s="1">
        <v>16.600000000000001</v>
      </c>
      <c r="J86" s="1">
        <v>4.7</v>
      </c>
      <c r="K86" s="10" t="s">
        <v>2535</v>
      </c>
      <c r="L86" s="14">
        <v>35.200000000000003</v>
      </c>
      <c r="M86" s="14" t="s">
        <v>1875</v>
      </c>
    </row>
    <row r="87" spans="2:13" s="1" customFormat="1">
      <c r="B87" s="3">
        <v>1.46874076472577</v>
      </c>
      <c r="C87" s="3">
        <f t="shared" si="2"/>
        <v>3.39828059262723E-2</v>
      </c>
      <c r="D87" s="3">
        <v>-0.61597537994384799</v>
      </c>
      <c r="E87" s="1" t="s">
        <v>1154</v>
      </c>
      <c r="F87" s="1" t="s">
        <v>1384</v>
      </c>
      <c r="G87" s="1">
        <v>10</v>
      </c>
      <c r="H87" s="1">
        <v>2</v>
      </c>
      <c r="I87" s="1">
        <v>60</v>
      </c>
      <c r="J87" s="1">
        <v>5.22</v>
      </c>
      <c r="K87" s="10" t="s">
        <v>2536</v>
      </c>
      <c r="L87" s="14">
        <v>35.200000000000003</v>
      </c>
      <c r="M87" s="14" t="s">
        <v>1875</v>
      </c>
    </row>
    <row r="88" spans="2:13" s="1" customFormat="1">
      <c r="B88" s="3">
        <v>1.3759827389883701</v>
      </c>
      <c r="C88" s="3">
        <f t="shared" si="2"/>
        <v>4.2074335047474744E-2</v>
      </c>
      <c r="D88" s="3">
        <v>-0.648928642272949</v>
      </c>
      <c r="E88" s="1" t="s">
        <v>225</v>
      </c>
      <c r="F88" s="1" t="s">
        <v>1476</v>
      </c>
      <c r="G88" s="1">
        <v>34</v>
      </c>
      <c r="H88" s="1">
        <v>9</v>
      </c>
      <c r="I88" s="1">
        <v>48.9</v>
      </c>
      <c r="J88" s="1">
        <v>8.82</v>
      </c>
      <c r="K88" s="10" t="s">
        <v>2537</v>
      </c>
      <c r="L88" s="14" t="s">
        <v>1913</v>
      </c>
      <c r="M88" s="14" t="s">
        <v>1914</v>
      </c>
    </row>
    <row r="89" spans="2:13" s="1" customFormat="1">
      <c r="B89" s="3">
        <v>1.45967249365892</v>
      </c>
      <c r="C89" s="3">
        <f t="shared" si="2"/>
        <v>3.469984272180307E-2</v>
      </c>
      <c r="D89" s="3">
        <v>-0.65709908803304096</v>
      </c>
      <c r="E89" s="1" t="s">
        <v>546</v>
      </c>
      <c r="F89" s="1" t="s">
        <v>1641</v>
      </c>
      <c r="G89" s="1">
        <v>17</v>
      </c>
      <c r="H89" s="1">
        <v>7</v>
      </c>
      <c r="I89" s="1">
        <v>64.099999999999994</v>
      </c>
      <c r="J89" s="1">
        <v>5.69</v>
      </c>
      <c r="K89" s="10" t="s">
        <v>2538</v>
      </c>
      <c r="L89" s="14">
        <v>20</v>
      </c>
      <c r="M89" s="14" t="s">
        <v>1915</v>
      </c>
    </row>
    <row r="90" spans="2:13" s="1" customFormat="1">
      <c r="B90" s="3">
        <v>1.3291363131523499</v>
      </c>
      <c r="C90" s="3">
        <f t="shared" si="2"/>
        <v>4.6866625754522308E-2</v>
      </c>
      <c r="D90" s="3">
        <v>-0.67685731252034498</v>
      </c>
      <c r="E90" s="1" t="s">
        <v>249</v>
      </c>
      <c r="F90" s="1" t="s">
        <v>1430</v>
      </c>
      <c r="G90" s="1">
        <v>37</v>
      </c>
      <c r="H90" s="1">
        <v>10</v>
      </c>
      <c r="I90" s="1">
        <v>62.7</v>
      </c>
      <c r="J90" s="1">
        <v>5.72</v>
      </c>
      <c r="K90" s="10" t="s">
        <v>2539</v>
      </c>
      <c r="L90" s="14" t="s">
        <v>1916</v>
      </c>
      <c r="M90" s="14" t="s">
        <v>1917</v>
      </c>
    </row>
    <row r="91" spans="2:13" s="1" customFormat="1">
      <c r="B91" s="3">
        <v>1.57112085014499</v>
      </c>
      <c r="C91" s="3">
        <f t="shared" si="2"/>
        <v>2.6845973048796178E-2</v>
      </c>
      <c r="D91" s="3">
        <v>-0.67830880482991596</v>
      </c>
      <c r="E91" s="1" t="s">
        <v>1275</v>
      </c>
      <c r="F91" s="1" t="s">
        <v>1694</v>
      </c>
      <c r="G91" s="1">
        <v>5</v>
      </c>
      <c r="H91" s="1">
        <v>3</v>
      </c>
      <c r="I91" s="1">
        <v>66.8</v>
      </c>
      <c r="J91" s="1">
        <v>7.87</v>
      </c>
      <c r="K91" s="10" t="s">
        <v>2540</v>
      </c>
      <c r="L91" s="14" t="s">
        <v>1918</v>
      </c>
      <c r="M91" s="14" t="s">
        <v>1919</v>
      </c>
    </row>
    <row r="92" spans="2:13" s="1" customFormat="1">
      <c r="B92" s="3">
        <v>2.3012063172041799</v>
      </c>
      <c r="C92" s="3">
        <f t="shared" si="2"/>
        <v>4.9979704352746211E-3</v>
      </c>
      <c r="D92" s="3">
        <v>-0.68704446156819698</v>
      </c>
      <c r="E92" s="1" t="s">
        <v>1370</v>
      </c>
      <c r="F92" s="1" t="s">
        <v>1539</v>
      </c>
      <c r="G92" s="1">
        <v>11</v>
      </c>
      <c r="H92" s="1">
        <v>2</v>
      </c>
      <c r="I92" s="1">
        <v>17.899999999999999</v>
      </c>
      <c r="J92" s="1">
        <v>5.07</v>
      </c>
      <c r="K92" s="10" t="s">
        <v>2541</v>
      </c>
      <c r="L92" s="14" t="s">
        <v>1920</v>
      </c>
      <c r="M92" s="14" t="s">
        <v>1921</v>
      </c>
    </row>
    <row r="93" spans="2:13" s="1" customFormat="1">
      <c r="B93" s="3">
        <v>2.9133522030100298</v>
      </c>
      <c r="C93" s="3">
        <f t="shared" si="2"/>
        <v>1.2208092099230789E-3</v>
      </c>
      <c r="D93" s="3">
        <v>-0.68869558970133504</v>
      </c>
      <c r="E93" s="1" t="s">
        <v>946</v>
      </c>
      <c r="F93" s="1" t="s">
        <v>1740</v>
      </c>
      <c r="G93" s="1">
        <v>12</v>
      </c>
      <c r="H93" s="1">
        <v>3</v>
      </c>
      <c r="I93" s="1">
        <v>47.1</v>
      </c>
      <c r="J93" s="1">
        <v>6.65</v>
      </c>
      <c r="K93" s="10" t="s">
        <v>2542</v>
      </c>
      <c r="L93" s="14">
        <v>26.2</v>
      </c>
      <c r="M93" s="14" t="s">
        <v>1876</v>
      </c>
    </row>
    <row r="94" spans="2:13" s="1" customFormat="1">
      <c r="B94" s="3">
        <v>1.34928000178832</v>
      </c>
      <c r="C94" s="3">
        <f t="shared" si="2"/>
        <v>4.474247439297728E-2</v>
      </c>
      <c r="D94" s="3">
        <v>-0.69613170623779297</v>
      </c>
      <c r="E94" s="1" t="s">
        <v>1262</v>
      </c>
      <c r="F94" s="1" t="s">
        <v>1487</v>
      </c>
      <c r="G94" s="1">
        <v>6</v>
      </c>
      <c r="H94" s="1">
        <v>3</v>
      </c>
      <c r="I94" s="1">
        <v>92</v>
      </c>
      <c r="J94" s="1">
        <v>8.16</v>
      </c>
      <c r="K94" s="10" t="s">
        <v>2543</v>
      </c>
      <c r="L94" s="14" t="s">
        <v>1831</v>
      </c>
      <c r="M94" s="14" t="s">
        <v>1832</v>
      </c>
    </row>
    <row r="95" spans="2:13" s="1" customFormat="1">
      <c r="B95" s="3">
        <v>1.8018969268512901</v>
      </c>
      <c r="C95" s="3">
        <f t="shared" si="2"/>
        <v>1.5779857360251542E-2</v>
      </c>
      <c r="D95" s="3">
        <v>-0.72253831227620402</v>
      </c>
      <c r="E95" s="1" t="s">
        <v>265</v>
      </c>
      <c r="F95" s="1" t="s">
        <v>1423</v>
      </c>
      <c r="G95" s="1">
        <v>30</v>
      </c>
      <c r="H95" s="1">
        <v>13</v>
      </c>
      <c r="I95" s="1">
        <v>53.3</v>
      </c>
      <c r="J95" s="1">
        <v>8.1199999999999992</v>
      </c>
      <c r="K95" s="10" t="s">
        <v>2544</v>
      </c>
      <c r="L95" s="14" t="s">
        <v>1922</v>
      </c>
      <c r="M95" s="14" t="s">
        <v>1923</v>
      </c>
    </row>
    <row r="96" spans="2:13" s="1" customFormat="1">
      <c r="B96" s="3">
        <v>1.85532760080744</v>
      </c>
      <c r="C96" s="3">
        <f t="shared" si="2"/>
        <v>1.3953154374508137E-2</v>
      </c>
      <c r="D96" s="3">
        <v>-0.730642636617025</v>
      </c>
      <c r="E96" s="1" t="s">
        <v>320</v>
      </c>
      <c r="F96" s="1" t="s">
        <v>1578</v>
      </c>
      <c r="G96" s="1">
        <v>46</v>
      </c>
      <c r="H96" s="1">
        <v>4</v>
      </c>
      <c r="I96" s="1">
        <v>15.7</v>
      </c>
      <c r="J96" s="1">
        <v>10.67</v>
      </c>
      <c r="K96" s="10" t="s">
        <v>2545</v>
      </c>
      <c r="L96" s="14" t="s">
        <v>1924</v>
      </c>
      <c r="M96" s="14" t="s">
        <v>1925</v>
      </c>
    </row>
    <row r="97" spans="2:13" s="1" customFormat="1">
      <c r="B97" s="3">
        <v>2.1586915285405799</v>
      </c>
      <c r="C97" s="3">
        <f t="shared" si="2"/>
        <v>6.9391850869334375E-3</v>
      </c>
      <c r="D97" s="3">
        <v>-0.73318576812744096</v>
      </c>
      <c r="E97" s="1" t="s">
        <v>397</v>
      </c>
      <c r="F97" s="1" t="s">
        <v>1578</v>
      </c>
      <c r="G97" s="1">
        <v>44</v>
      </c>
      <c r="H97" s="1">
        <v>3</v>
      </c>
      <c r="I97" s="1">
        <v>14.7</v>
      </c>
      <c r="J97" s="1">
        <v>10.36</v>
      </c>
      <c r="K97" s="10" t="s">
        <v>2546</v>
      </c>
      <c r="L97" s="14" t="s">
        <v>1924</v>
      </c>
      <c r="M97" s="14" t="s">
        <v>1925</v>
      </c>
    </row>
    <row r="98" spans="2:13" s="1" customFormat="1">
      <c r="B98" s="3">
        <v>1.8972077188402801</v>
      </c>
      <c r="C98" s="3">
        <f t="shared" si="2"/>
        <v>1.2670457052320143E-2</v>
      </c>
      <c r="D98" s="3">
        <v>-0.76149908701578795</v>
      </c>
      <c r="E98" s="1" t="s">
        <v>1304</v>
      </c>
      <c r="F98" s="1" t="s">
        <v>1384</v>
      </c>
      <c r="G98" s="1">
        <v>6</v>
      </c>
      <c r="H98" s="1">
        <v>2</v>
      </c>
      <c r="I98" s="1">
        <v>66.5</v>
      </c>
      <c r="J98" s="1">
        <v>9.9499999999999993</v>
      </c>
      <c r="K98" s="10" t="s">
        <v>2547</v>
      </c>
      <c r="L98" s="14" t="s">
        <v>1926</v>
      </c>
      <c r="M98" s="14" t="s">
        <v>1927</v>
      </c>
    </row>
    <row r="99" spans="2:13" s="1" customFormat="1">
      <c r="B99" s="3">
        <v>2.0952394489289299</v>
      </c>
      <c r="C99" s="3">
        <f t="shared" ref="C99:C129" si="3">10^-B99</f>
        <v>8.030832189342231E-3</v>
      </c>
      <c r="D99" s="3">
        <v>-0.79050668080647801</v>
      </c>
      <c r="E99" s="1" t="s">
        <v>783</v>
      </c>
      <c r="F99" s="1" t="s">
        <v>1428</v>
      </c>
      <c r="G99" s="1">
        <v>12</v>
      </c>
      <c r="H99" s="1">
        <v>4</v>
      </c>
      <c r="I99" s="1">
        <v>52.9</v>
      </c>
      <c r="J99" s="1">
        <v>6.76</v>
      </c>
      <c r="K99" s="10" t="s">
        <v>2548</v>
      </c>
      <c r="L99" s="14" t="s">
        <v>1887</v>
      </c>
      <c r="M99" s="14" t="s">
        <v>1888</v>
      </c>
    </row>
    <row r="100" spans="2:13" s="1" customFormat="1">
      <c r="B100" s="3">
        <v>1.37827503238914</v>
      </c>
      <c r="C100" s="3">
        <f t="shared" si="3"/>
        <v>4.18528433195254E-2</v>
      </c>
      <c r="D100" s="3">
        <v>-0.79328441619873102</v>
      </c>
      <c r="E100" s="1" t="s">
        <v>319</v>
      </c>
      <c r="F100" s="1" t="s">
        <v>1577</v>
      </c>
      <c r="G100" s="1">
        <v>40</v>
      </c>
      <c r="H100" s="1">
        <v>8</v>
      </c>
      <c r="I100" s="1">
        <v>47.2</v>
      </c>
      <c r="J100" s="1">
        <v>8.25</v>
      </c>
      <c r="K100" s="10" t="s">
        <v>2549</v>
      </c>
      <c r="L100" s="14" t="s">
        <v>1928</v>
      </c>
      <c r="M100" s="14" t="s">
        <v>1929</v>
      </c>
    </row>
    <row r="101" spans="2:13" s="1" customFormat="1">
      <c r="B101" s="3">
        <v>1.5265338966284301</v>
      </c>
      <c r="C101" s="3">
        <f t="shared" si="3"/>
        <v>2.9748570626085977E-2</v>
      </c>
      <c r="D101" s="3">
        <v>-0.83512147267659498</v>
      </c>
      <c r="E101" s="1" t="s">
        <v>1039</v>
      </c>
      <c r="F101" s="1" t="s">
        <v>1764</v>
      </c>
      <c r="G101" s="1">
        <v>11</v>
      </c>
      <c r="H101" s="1">
        <v>3</v>
      </c>
      <c r="I101" s="1">
        <v>41.3</v>
      </c>
      <c r="J101" s="1">
        <v>11.22</v>
      </c>
      <c r="K101" s="10" t="s">
        <v>2550</v>
      </c>
      <c r="L101" s="14" t="s">
        <v>1930</v>
      </c>
      <c r="M101" s="14" t="s">
        <v>1931</v>
      </c>
    </row>
    <row r="102" spans="2:13" s="1" customFormat="1">
      <c r="B102" s="3">
        <v>1.5670064545806</v>
      </c>
      <c r="C102" s="3">
        <f t="shared" si="3"/>
        <v>2.7101513527229833E-2</v>
      </c>
      <c r="D102" s="3">
        <v>-0.84257030487060502</v>
      </c>
      <c r="E102" s="1" t="s">
        <v>714</v>
      </c>
      <c r="F102" s="1" t="s">
        <v>1384</v>
      </c>
      <c r="G102" s="1">
        <v>9</v>
      </c>
      <c r="H102" s="1">
        <v>5</v>
      </c>
      <c r="I102" s="1">
        <v>103.3</v>
      </c>
      <c r="J102" s="1">
        <v>6.76</v>
      </c>
      <c r="K102" s="10" t="s">
        <v>2551</v>
      </c>
      <c r="L102" s="14" t="s">
        <v>1932</v>
      </c>
      <c r="M102" s="14" t="s">
        <v>1933</v>
      </c>
    </row>
    <row r="103" spans="2:13" s="1" customFormat="1">
      <c r="B103" s="3">
        <v>2.1091477035701298</v>
      </c>
      <c r="C103" s="3">
        <f t="shared" si="3"/>
        <v>7.7777198577051567E-3</v>
      </c>
      <c r="D103" s="3">
        <v>-0.90099875132242802</v>
      </c>
      <c r="E103" s="1" t="s">
        <v>1093</v>
      </c>
      <c r="F103" s="1" t="s">
        <v>1384</v>
      </c>
      <c r="G103" s="1">
        <v>15</v>
      </c>
      <c r="H103" s="1">
        <v>3</v>
      </c>
      <c r="I103" s="1">
        <v>26.1</v>
      </c>
      <c r="J103" s="1">
        <v>8.0500000000000007</v>
      </c>
      <c r="K103" s="10" t="s">
        <v>2552</v>
      </c>
      <c r="L103" s="14" t="s">
        <v>1826</v>
      </c>
      <c r="M103" s="14" t="s">
        <v>1827</v>
      </c>
    </row>
    <row r="104" spans="2:13" s="1" customFormat="1">
      <c r="B104" s="3">
        <v>1.9481903002904</v>
      </c>
      <c r="C104" s="3">
        <f t="shared" si="3"/>
        <v>1.1267036460474791E-2</v>
      </c>
      <c r="D104" s="3">
        <v>-0.90388647715250603</v>
      </c>
      <c r="E104" s="1" t="s">
        <v>898</v>
      </c>
      <c r="F104" s="1" t="s">
        <v>1384</v>
      </c>
      <c r="G104" s="1">
        <v>12</v>
      </c>
      <c r="H104" s="1">
        <v>3</v>
      </c>
      <c r="I104" s="1">
        <v>41.1</v>
      </c>
      <c r="J104" s="1">
        <v>7.85</v>
      </c>
      <c r="K104" s="10" t="s">
        <v>2553</v>
      </c>
      <c r="L104" s="14">
        <v>35.1</v>
      </c>
      <c r="M104" s="14" t="s">
        <v>1877</v>
      </c>
    </row>
    <row r="105" spans="2:13" s="1" customFormat="1">
      <c r="B105" s="3">
        <v>1.6518493915166399</v>
      </c>
      <c r="C105" s="3">
        <f t="shared" si="3"/>
        <v>2.2292080797441275E-2</v>
      </c>
      <c r="D105" s="3">
        <v>-0.93355592091878303</v>
      </c>
      <c r="E105" s="1" t="s">
        <v>1257</v>
      </c>
      <c r="F105" s="1" t="s">
        <v>1384</v>
      </c>
      <c r="G105" s="1">
        <v>10</v>
      </c>
      <c r="H105" s="1">
        <v>2</v>
      </c>
      <c r="I105" s="1">
        <v>38.299999999999997</v>
      </c>
      <c r="J105" s="1">
        <v>6</v>
      </c>
      <c r="K105" s="10" t="s">
        <v>2554</v>
      </c>
      <c r="L105" s="14">
        <v>35.200000000000003</v>
      </c>
      <c r="M105" s="14" t="s">
        <v>1875</v>
      </c>
    </row>
    <row r="106" spans="2:13" s="1" customFormat="1">
      <c r="B106" s="3">
        <v>2.2219277230854799</v>
      </c>
      <c r="C106" s="3">
        <f t="shared" si="3"/>
        <v>5.998909040398283E-3</v>
      </c>
      <c r="D106" s="3">
        <v>-0.94695631663004598</v>
      </c>
      <c r="E106" s="1" t="s">
        <v>1001</v>
      </c>
      <c r="F106" s="1" t="s">
        <v>1756</v>
      </c>
      <c r="G106" s="1">
        <v>7</v>
      </c>
      <c r="H106" s="1">
        <v>3</v>
      </c>
      <c r="I106" s="1">
        <v>81.099999999999994</v>
      </c>
      <c r="J106" s="1">
        <v>8.3800000000000008</v>
      </c>
      <c r="K106" s="10" t="s">
        <v>2555</v>
      </c>
      <c r="L106" s="14">
        <v>28.1</v>
      </c>
      <c r="M106" s="14" t="s">
        <v>1886</v>
      </c>
    </row>
    <row r="107" spans="2:13" s="1" customFormat="1">
      <c r="B107" s="3">
        <v>1.36546488842589</v>
      </c>
      <c r="C107" s="3">
        <f t="shared" si="3"/>
        <v>4.3105740646129174E-2</v>
      </c>
      <c r="D107" s="3">
        <v>-0.97388299306233705</v>
      </c>
      <c r="E107" s="1" t="s">
        <v>1198</v>
      </c>
      <c r="F107" s="1" t="s">
        <v>1767</v>
      </c>
      <c r="G107" s="1">
        <v>15</v>
      </c>
      <c r="H107" s="1">
        <v>2</v>
      </c>
      <c r="I107" s="1">
        <v>20.399999999999999</v>
      </c>
      <c r="J107" s="1">
        <v>9.41</v>
      </c>
      <c r="K107" s="10" t="s">
        <v>2556</v>
      </c>
      <c r="L107" s="14">
        <v>35.200000000000003</v>
      </c>
      <c r="M107" s="14" t="s">
        <v>1875</v>
      </c>
    </row>
    <row r="108" spans="2:13" s="1" customFormat="1">
      <c r="B108" s="3">
        <v>2.9887144496368001</v>
      </c>
      <c r="C108" s="3">
        <f t="shared" si="3"/>
        <v>1.0263265182545449E-3</v>
      </c>
      <c r="D108" s="3">
        <v>-1.0227804183960001</v>
      </c>
      <c r="E108" s="1" t="s">
        <v>1133</v>
      </c>
      <c r="F108" s="1" t="s">
        <v>1384</v>
      </c>
      <c r="G108" s="1">
        <v>5</v>
      </c>
      <c r="H108" s="1">
        <v>2</v>
      </c>
      <c r="I108" s="1">
        <v>60.6</v>
      </c>
      <c r="J108" s="1">
        <v>9.51</v>
      </c>
      <c r="K108" s="10" t="s">
        <v>2557</v>
      </c>
      <c r="L108" s="14">
        <v>34.9</v>
      </c>
      <c r="M108" s="14" t="s">
        <v>1934</v>
      </c>
    </row>
    <row r="109" spans="2:13" s="1" customFormat="1">
      <c r="B109" s="3">
        <v>2.12112110173112</v>
      </c>
      <c r="C109" s="3">
        <f t="shared" si="3"/>
        <v>7.5662188382909822E-3</v>
      </c>
      <c r="D109" s="3">
        <v>-1.0283842086792001</v>
      </c>
      <c r="E109" s="1" t="s">
        <v>726</v>
      </c>
      <c r="F109" s="1" t="s">
        <v>1396</v>
      </c>
      <c r="G109" s="1">
        <v>6</v>
      </c>
      <c r="H109" s="1">
        <v>3</v>
      </c>
      <c r="I109" s="1">
        <v>114.8</v>
      </c>
      <c r="J109" s="1">
        <v>5.68</v>
      </c>
      <c r="K109" s="10" t="s">
        <v>2558</v>
      </c>
      <c r="L109" s="14">
        <v>34</v>
      </c>
      <c r="M109" s="14" t="s">
        <v>1935</v>
      </c>
    </row>
    <row r="110" spans="2:13" s="1" customFormat="1">
      <c r="B110" s="3">
        <v>1.51243162081269</v>
      </c>
      <c r="C110" s="3">
        <f t="shared" si="3"/>
        <v>3.0730411741233029E-2</v>
      </c>
      <c r="D110" s="3">
        <v>-1.1938657760620099</v>
      </c>
      <c r="E110" s="1" t="s">
        <v>1195</v>
      </c>
      <c r="F110" s="1" t="s">
        <v>1384</v>
      </c>
      <c r="G110" s="1">
        <v>11</v>
      </c>
      <c r="H110" s="1">
        <v>2</v>
      </c>
      <c r="I110" s="1">
        <v>26.5</v>
      </c>
      <c r="J110" s="1">
        <v>7.2</v>
      </c>
      <c r="K110" s="10" t="s">
        <v>2559</v>
      </c>
      <c r="L110" s="14">
        <v>26.9</v>
      </c>
      <c r="M110" s="14" t="s">
        <v>1936</v>
      </c>
    </row>
    <row r="111" spans="2:13" s="1" customFormat="1">
      <c r="B111" s="3">
        <v>1.9415559584486799</v>
      </c>
      <c r="C111" s="3">
        <f t="shared" si="3"/>
        <v>1.1440474608458198E-2</v>
      </c>
      <c r="D111" s="3">
        <v>-1.19467894236247</v>
      </c>
      <c r="E111" s="1" t="s">
        <v>840</v>
      </c>
      <c r="F111" s="1" t="s">
        <v>1725</v>
      </c>
      <c r="G111" s="1">
        <v>11</v>
      </c>
      <c r="H111" s="1">
        <v>3</v>
      </c>
      <c r="I111" s="1">
        <v>52</v>
      </c>
      <c r="J111" s="1">
        <v>5.34</v>
      </c>
      <c r="K111" s="10" t="s">
        <v>2560</v>
      </c>
      <c r="L111" s="14">
        <v>26.2</v>
      </c>
      <c r="M111" s="14" t="s">
        <v>1876</v>
      </c>
    </row>
    <row r="112" spans="2:13" s="1" customFormat="1">
      <c r="B112" s="3">
        <v>1.6397069065841301</v>
      </c>
      <c r="C112" s="3">
        <f t="shared" si="3"/>
        <v>2.2924142182256056E-2</v>
      </c>
      <c r="D112" s="3">
        <v>-1.2151562372843401</v>
      </c>
      <c r="E112" s="1" t="s">
        <v>762</v>
      </c>
      <c r="F112" s="1" t="s">
        <v>1418</v>
      </c>
      <c r="G112" s="1">
        <v>14</v>
      </c>
      <c r="H112" s="1">
        <v>4</v>
      </c>
      <c r="I112" s="1">
        <v>41.9</v>
      </c>
      <c r="J112" s="1">
        <v>8.94</v>
      </c>
      <c r="K112" s="10" t="s">
        <v>2561</v>
      </c>
      <c r="L112" s="14">
        <v>26.7</v>
      </c>
      <c r="M112" s="14" t="s">
        <v>1937</v>
      </c>
    </row>
    <row r="113" spans="2:13" s="1" customFormat="1">
      <c r="B113" s="3">
        <v>2.4282431528762598</v>
      </c>
      <c r="C113" s="3">
        <f t="shared" si="3"/>
        <v>3.7304124091679836E-3</v>
      </c>
      <c r="D113" s="3">
        <v>-1.35842164357503</v>
      </c>
      <c r="E113" s="1" t="s">
        <v>1175</v>
      </c>
      <c r="F113" s="1" t="s">
        <v>1384</v>
      </c>
      <c r="G113" s="1">
        <v>7</v>
      </c>
      <c r="H113" s="1">
        <v>3</v>
      </c>
      <c r="I113" s="1">
        <v>80.900000000000006</v>
      </c>
      <c r="J113" s="1">
        <v>7.14</v>
      </c>
      <c r="K113" s="10" t="s">
        <v>2562</v>
      </c>
      <c r="L113" s="14">
        <v>27.1</v>
      </c>
      <c r="M113" s="14" t="s">
        <v>1897</v>
      </c>
    </row>
    <row r="114" spans="2:13" s="1" customFormat="1">
      <c r="B114" s="3">
        <v>1.9805824358188</v>
      </c>
      <c r="C114" s="3">
        <f t="shared" si="3"/>
        <v>1.0457251767890585E-2</v>
      </c>
      <c r="D114" s="3">
        <v>-1.4020463625590001</v>
      </c>
      <c r="E114" s="1" t="s">
        <v>1333</v>
      </c>
      <c r="F114" s="1" t="s">
        <v>1384</v>
      </c>
      <c r="G114" s="1">
        <v>5</v>
      </c>
      <c r="H114" s="1">
        <v>2</v>
      </c>
      <c r="I114" s="1">
        <v>62.8</v>
      </c>
      <c r="J114" s="1">
        <v>6.99</v>
      </c>
      <c r="K114" s="10" t="s">
        <v>2563</v>
      </c>
      <c r="L114" s="14">
        <v>26.3</v>
      </c>
      <c r="M114" s="14" t="s">
        <v>1938</v>
      </c>
    </row>
    <row r="115" spans="2:13" s="1" customFormat="1">
      <c r="B115" s="3">
        <v>1.98262610353928</v>
      </c>
      <c r="C115" s="3">
        <f t="shared" si="3"/>
        <v>1.0408158481548607E-2</v>
      </c>
      <c r="D115" s="3">
        <v>-1.5595699946085599</v>
      </c>
      <c r="E115" s="1" t="s">
        <v>360</v>
      </c>
      <c r="F115" s="1" t="s">
        <v>1385</v>
      </c>
      <c r="G115" s="1">
        <v>16</v>
      </c>
      <c r="H115" s="1">
        <v>11</v>
      </c>
      <c r="I115" s="1">
        <v>109.9</v>
      </c>
      <c r="J115" s="1">
        <v>5.24</v>
      </c>
      <c r="K115" s="10" t="s">
        <v>2564</v>
      </c>
      <c r="L115" s="14" t="s">
        <v>1826</v>
      </c>
      <c r="M115" s="14" t="s">
        <v>1827</v>
      </c>
    </row>
    <row r="116" spans="2:13" s="1" customFormat="1">
      <c r="B116" s="3">
        <v>1.3754603190795001</v>
      </c>
      <c r="C116" s="3">
        <f t="shared" si="3"/>
        <v>4.2124977403832566E-2</v>
      </c>
      <c r="D116" s="3">
        <v>-1.58251579602559</v>
      </c>
      <c r="E116" s="1" t="s">
        <v>1371</v>
      </c>
      <c r="F116" s="1" t="s">
        <v>1816</v>
      </c>
      <c r="G116" s="1">
        <v>3</v>
      </c>
      <c r="H116" s="1">
        <v>2</v>
      </c>
      <c r="I116" s="1">
        <v>201.2</v>
      </c>
      <c r="J116" s="1">
        <v>6.27</v>
      </c>
      <c r="K116" s="10" t="s">
        <v>2565</v>
      </c>
      <c r="L116" s="14" t="s">
        <v>1939</v>
      </c>
      <c r="M116" s="14" t="s">
        <v>1940</v>
      </c>
    </row>
    <row r="117" spans="2:13" s="1" customFormat="1">
      <c r="B117" s="3">
        <v>2.9992595124272299</v>
      </c>
      <c r="C117" s="3">
        <f t="shared" si="3"/>
        <v>1.0017064900463689E-3</v>
      </c>
      <c r="D117" s="3">
        <v>-1.60231558481852</v>
      </c>
      <c r="E117" s="1" t="s">
        <v>375</v>
      </c>
      <c r="F117" s="1" t="s">
        <v>1411</v>
      </c>
      <c r="G117" s="1">
        <v>18</v>
      </c>
      <c r="H117" s="1">
        <v>8</v>
      </c>
      <c r="I117" s="1">
        <v>74.099999999999994</v>
      </c>
      <c r="J117" s="1">
        <v>6.19</v>
      </c>
      <c r="K117" s="10" t="s">
        <v>2566</v>
      </c>
      <c r="L117" s="14" t="s">
        <v>1844</v>
      </c>
      <c r="M117" s="14" t="s">
        <v>1845</v>
      </c>
    </row>
    <row r="118" spans="2:13" s="1" customFormat="1">
      <c r="B118" s="3">
        <v>1.94223199887401</v>
      </c>
      <c r="C118" s="3">
        <f t="shared" si="3"/>
        <v>1.1422679754824177E-2</v>
      </c>
      <c r="D118" s="3">
        <v>-1.64118226369222</v>
      </c>
      <c r="E118" s="1" t="s">
        <v>415</v>
      </c>
      <c r="F118" s="1" t="s">
        <v>1384</v>
      </c>
      <c r="G118" s="1">
        <v>45</v>
      </c>
      <c r="H118" s="1">
        <v>5</v>
      </c>
      <c r="I118" s="1">
        <v>17.7</v>
      </c>
      <c r="J118" s="1">
        <v>8.6999999999999993</v>
      </c>
      <c r="K118" s="10" t="s">
        <v>2453</v>
      </c>
      <c r="L118" s="14" t="s">
        <v>1824</v>
      </c>
      <c r="M118" s="14" t="s">
        <v>1825</v>
      </c>
    </row>
    <row r="119" spans="2:13" s="1" customFormat="1">
      <c r="B119" s="3">
        <v>2.3180067913904598</v>
      </c>
      <c r="C119" s="3">
        <f t="shared" si="3"/>
        <v>4.8083182926086706E-3</v>
      </c>
      <c r="D119" s="3">
        <v>-1.7598729133605999</v>
      </c>
      <c r="E119" s="1" t="s">
        <v>1287</v>
      </c>
      <c r="F119" s="1" t="s">
        <v>1384</v>
      </c>
      <c r="G119" s="1">
        <v>3</v>
      </c>
      <c r="H119" s="1">
        <v>2</v>
      </c>
      <c r="I119" s="1">
        <v>120.9</v>
      </c>
      <c r="J119" s="1">
        <v>5.83</v>
      </c>
      <c r="K119" s="10" t="s">
        <v>2567</v>
      </c>
      <c r="L119" s="14">
        <v>31.1</v>
      </c>
      <c r="M119" s="14" t="s">
        <v>1896</v>
      </c>
    </row>
    <row r="120" spans="2:13" s="1" customFormat="1">
      <c r="B120" s="3">
        <v>2.0776572224327401</v>
      </c>
      <c r="C120" s="3">
        <f t="shared" si="3"/>
        <v>8.3626279873923893E-3</v>
      </c>
      <c r="D120" s="3">
        <v>-1.7741626103719099</v>
      </c>
      <c r="E120" s="1" t="s">
        <v>915</v>
      </c>
      <c r="F120" s="1" t="s">
        <v>1736</v>
      </c>
      <c r="G120" s="1">
        <v>23</v>
      </c>
      <c r="H120" s="1">
        <v>4</v>
      </c>
      <c r="I120" s="1">
        <v>30.7</v>
      </c>
      <c r="J120" s="1">
        <v>6.68</v>
      </c>
      <c r="K120" s="10" t="s">
        <v>2568</v>
      </c>
      <c r="L120" s="14">
        <v>35.200000000000003</v>
      </c>
      <c r="M120" s="14" t="s">
        <v>1875</v>
      </c>
    </row>
    <row r="121" spans="2:13" s="1" customFormat="1">
      <c r="B121" s="3">
        <v>1.87262132099423</v>
      </c>
      <c r="C121" s="3">
        <f t="shared" si="3"/>
        <v>1.3408453153788018E-2</v>
      </c>
      <c r="D121" s="3">
        <v>-1.9360291163126599</v>
      </c>
      <c r="E121" s="1" t="s">
        <v>1047</v>
      </c>
      <c r="F121" s="1" t="s">
        <v>1384</v>
      </c>
      <c r="G121" s="1">
        <v>4</v>
      </c>
      <c r="H121" s="1">
        <v>3</v>
      </c>
      <c r="I121" s="1">
        <v>147.9</v>
      </c>
      <c r="J121" s="1">
        <v>5.27</v>
      </c>
      <c r="K121" s="10" t="s">
        <v>2569</v>
      </c>
      <c r="L121" s="14">
        <v>35.200000000000003</v>
      </c>
      <c r="M121" s="14" t="s">
        <v>1875</v>
      </c>
    </row>
    <row r="122" spans="2:13" s="1" customFormat="1">
      <c r="B122" s="3">
        <v>1.38138264629561</v>
      </c>
      <c r="C122" s="3">
        <f t="shared" si="3"/>
        <v>4.1554432316709557E-2</v>
      </c>
      <c r="D122" s="3">
        <v>-1.95521513621012</v>
      </c>
      <c r="E122" s="1" t="s">
        <v>976</v>
      </c>
      <c r="F122" s="1" t="s">
        <v>1750</v>
      </c>
      <c r="G122" s="1">
        <v>14</v>
      </c>
      <c r="H122" s="1">
        <v>4</v>
      </c>
      <c r="I122" s="1">
        <v>56.1</v>
      </c>
      <c r="J122" s="1">
        <v>8.9</v>
      </c>
      <c r="K122" s="10" t="s">
        <v>2570</v>
      </c>
      <c r="L122" s="14">
        <v>16.7</v>
      </c>
      <c r="M122" s="14" t="s">
        <v>1941</v>
      </c>
    </row>
    <row r="123" spans="2:13" s="1" customFormat="1">
      <c r="B123" s="3">
        <v>5.37148671596153</v>
      </c>
      <c r="C123" s="3">
        <f t="shared" si="3"/>
        <v>4.2512171007087335E-6</v>
      </c>
      <c r="D123" s="3">
        <v>-2.2526375452677398</v>
      </c>
      <c r="E123" s="1" t="s">
        <v>480</v>
      </c>
      <c r="F123" s="1" t="s">
        <v>1609</v>
      </c>
      <c r="G123" s="1">
        <v>23</v>
      </c>
      <c r="H123" s="1">
        <v>6</v>
      </c>
      <c r="I123" s="1">
        <v>50.1</v>
      </c>
      <c r="J123" s="1">
        <v>4.54</v>
      </c>
      <c r="K123" s="10" t="s">
        <v>2571</v>
      </c>
      <c r="L123" s="14" t="s">
        <v>1942</v>
      </c>
      <c r="M123" s="14" t="s">
        <v>1943</v>
      </c>
    </row>
    <row r="124" spans="2:13" s="1" customFormat="1">
      <c r="B124" s="3">
        <v>1.9153344787367099</v>
      </c>
      <c r="C124" s="3">
        <f t="shared" si="3"/>
        <v>1.2152496964403023E-2</v>
      </c>
      <c r="D124" s="3">
        <v>-2.2675415674845398</v>
      </c>
      <c r="E124" s="1" t="s">
        <v>468</v>
      </c>
      <c r="F124" s="1" t="s">
        <v>1384</v>
      </c>
      <c r="G124" s="1">
        <v>55</v>
      </c>
      <c r="H124" s="1">
        <v>6</v>
      </c>
      <c r="I124" s="1">
        <v>16.2</v>
      </c>
      <c r="J124" s="1">
        <v>5.91</v>
      </c>
      <c r="K124" s="10" t="s">
        <v>2572</v>
      </c>
      <c r="L124" s="14">
        <v>35.200000000000003</v>
      </c>
      <c r="M124" s="14" t="s">
        <v>1875</v>
      </c>
    </row>
    <row r="125" spans="2:13" s="1" customFormat="1">
      <c r="B125" s="3">
        <v>2.4536063042273799</v>
      </c>
      <c r="C125" s="3">
        <f t="shared" si="3"/>
        <v>3.5187928089721004E-3</v>
      </c>
      <c r="D125" s="3">
        <v>-2.3825839360555001</v>
      </c>
      <c r="E125" s="1" t="s">
        <v>1315</v>
      </c>
      <c r="F125" s="1" t="s">
        <v>1384</v>
      </c>
      <c r="G125" s="1">
        <v>4</v>
      </c>
      <c r="H125" s="1">
        <v>2</v>
      </c>
      <c r="I125" s="1">
        <v>73.5</v>
      </c>
      <c r="J125" s="1">
        <v>6.42</v>
      </c>
      <c r="K125" s="10" t="s">
        <v>2573</v>
      </c>
      <c r="L125" s="14" t="s">
        <v>1911</v>
      </c>
      <c r="M125" s="14" t="s">
        <v>1912</v>
      </c>
    </row>
    <row r="126" spans="2:13" s="1" customFormat="1">
      <c r="B126" s="3">
        <v>1.7830798837581301</v>
      </c>
      <c r="C126" s="3">
        <f t="shared" si="3"/>
        <v>1.6478592578150219E-2</v>
      </c>
      <c r="D126" s="3">
        <v>-2.6470458507537802</v>
      </c>
      <c r="E126" s="1" t="s">
        <v>348</v>
      </c>
      <c r="F126" s="1" t="s">
        <v>1384</v>
      </c>
      <c r="G126" s="1">
        <v>11</v>
      </c>
      <c r="H126" s="1">
        <v>9</v>
      </c>
      <c r="I126" s="1">
        <v>152.5</v>
      </c>
      <c r="J126" s="1">
        <v>6.19</v>
      </c>
      <c r="K126" s="10" t="s">
        <v>2574</v>
      </c>
      <c r="L126" s="14">
        <v>33.99</v>
      </c>
      <c r="M126" s="14" t="s">
        <v>1865</v>
      </c>
    </row>
    <row r="127" spans="2:13" s="1" customFormat="1">
      <c r="B127" s="3">
        <v>1.89048905123067</v>
      </c>
      <c r="C127" s="3">
        <f t="shared" si="3"/>
        <v>1.2867996934497373E-2</v>
      </c>
      <c r="D127" s="3">
        <v>-4.1072694460550903</v>
      </c>
      <c r="E127" s="1" t="s">
        <v>1113</v>
      </c>
      <c r="F127" s="1" t="s">
        <v>1699</v>
      </c>
      <c r="G127" s="1">
        <v>33</v>
      </c>
      <c r="H127" s="1">
        <v>3</v>
      </c>
      <c r="I127" s="1">
        <v>18.7</v>
      </c>
      <c r="J127" s="1">
        <v>5.72</v>
      </c>
      <c r="K127" s="10" t="s">
        <v>2575</v>
      </c>
      <c r="L127" s="14" t="s">
        <v>1944</v>
      </c>
      <c r="M127" s="14" t="s">
        <v>1945</v>
      </c>
    </row>
    <row r="128" spans="2:13" s="1" customFormat="1">
      <c r="B128" s="3">
        <v>2.54862120052824</v>
      </c>
      <c r="C128" s="3">
        <f t="shared" si="3"/>
        <v>2.8273449609717829E-3</v>
      </c>
      <c r="D128" s="3">
        <v>-4.3460343678792297</v>
      </c>
      <c r="E128" s="1" t="s">
        <v>1129</v>
      </c>
      <c r="F128" s="1" t="s">
        <v>1401</v>
      </c>
      <c r="G128" s="1">
        <v>2</v>
      </c>
      <c r="H128" s="1">
        <v>3</v>
      </c>
      <c r="I128" s="1">
        <v>229.9</v>
      </c>
      <c r="J128" s="1">
        <v>5.62</v>
      </c>
      <c r="K128" s="10" t="s">
        <v>2576</v>
      </c>
      <c r="L128" s="14" t="s">
        <v>1946</v>
      </c>
      <c r="M128" s="14" t="s">
        <v>1947</v>
      </c>
    </row>
    <row r="129" spans="2:13" s="1" customFormat="1">
      <c r="B129" s="3">
        <v>3.4673686151884202</v>
      </c>
      <c r="C129" s="3">
        <f t="shared" si="3"/>
        <v>3.4090344091611209E-4</v>
      </c>
      <c r="D129" s="3">
        <v>-5.8381721178690604</v>
      </c>
      <c r="E129" s="1" t="s">
        <v>371</v>
      </c>
      <c r="F129" s="1" t="s">
        <v>1384</v>
      </c>
      <c r="G129" s="1">
        <v>28</v>
      </c>
      <c r="H129" s="1">
        <v>6</v>
      </c>
      <c r="I129" s="1">
        <v>42.4</v>
      </c>
      <c r="J129" s="1">
        <v>8.2899999999999991</v>
      </c>
      <c r="K129" s="10" t="s">
        <v>2577</v>
      </c>
      <c r="L129" s="14" t="s">
        <v>1948</v>
      </c>
      <c r="M129" s="14" t="s">
        <v>1949</v>
      </c>
    </row>
  </sheetData>
  <sortState xmlns:xlrd2="http://schemas.microsoft.com/office/spreadsheetml/2017/richdata2" ref="A2:J192">
    <sortCondition descending="1" ref="D2:D192"/>
  </sortState>
  <mergeCells count="1">
    <mergeCell ref="A1:XFD1"/>
  </mergeCells>
  <phoneticPr fontId="2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000-000000000000}">
  <dimension ref="A1:M87"/>
  <sheetViews>
    <sheetView topLeftCell="C1" workbookViewId="0">
      <selection sqref="A1:XFD1"/>
    </sheetView>
  </sheetViews>
  <sheetFormatPr defaultRowHeight="15"/>
  <cols>
    <col min="1" max="1" width="0" style="4" hidden="1" customWidth="1"/>
    <col min="2" max="2" width="0" style="5" hidden="1" customWidth="1"/>
    <col min="3" max="4" width="9.140625" style="5"/>
    <col min="5" max="5" width="17.5703125" style="4" customWidth="1"/>
    <col min="6" max="6" width="55" style="4" customWidth="1"/>
    <col min="7" max="11" width="9.140625" style="4"/>
    <col min="12" max="13" width="9.140625" style="12"/>
    <col min="14" max="16384" width="9.140625" style="4"/>
  </cols>
  <sheetData>
    <row r="1" spans="1:13" s="16" customFormat="1">
      <c r="A1" s="15" t="s">
        <v>3565</v>
      </c>
    </row>
    <row r="2" spans="1:13">
      <c r="A2" s="4" t="s">
        <v>1375</v>
      </c>
      <c r="B2" s="5" t="e">
        <f>-LOG(P-Value)</f>
        <v>#NAME?</v>
      </c>
      <c r="C2" s="6" t="s">
        <v>1818</v>
      </c>
      <c r="D2" s="5" t="s">
        <v>1376</v>
      </c>
      <c r="E2" s="4" t="s">
        <v>0</v>
      </c>
      <c r="F2" s="4" t="s">
        <v>1377</v>
      </c>
      <c r="G2" s="4" t="s">
        <v>1378</v>
      </c>
      <c r="H2" s="4" t="s">
        <v>1379</v>
      </c>
      <c r="I2" s="4" t="s">
        <v>1380</v>
      </c>
      <c r="J2" s="4" t="s">
        <v>1381</v>
      </c>
      <c r="K2" s="9" t="s">
        <v>1821</v>
      </c>
      <c r="L2" s="12" t="s">
        <v>1822</v>
      </c>
      <c r="M2" s="12" t="s">
        <v>1823</v>
      </c>
    </row>
    <row r="3" spans="1:13" s="2" customFormat="1">
      <c r="B3" s="7">
        <v>2.7704206644737299</v>
      </c>
      <c r="C3" s="7">
        <f t="shared" ref="C3:C34" si="0">10^-B3</f>
        <v>1.6965995033217281E-3</v>
      </c>
      <c r="D3" s="7">
        <v>3.3228543599446598</v>
      </c>
      <c r="E3" s="2" t="s">
        <v>965</v>
      </c>
      <c r="F3" s="2" t="s">
        <v>1744</v>
      </c>
      <c r="G3" s="2">
        <v>14</v>
      </c>
      <c r="H3" s="2">
        <v>2</v>
      </c>
      <c r="I3" s="2">
        <v>26.7</v>
      </c>
      <c r="J3" s="2">
        <v>7.34</v>
      </c>
      <c r="K3" s="2" t="s">
        <v>3296</v>
      </c>
      <c r="L3" s="11">
        <v>35.200000000000003</v>
      </c>
      <c r="M3" s="11" t="s">
        <v>1875</v>
      </c>
    </row>
    <row r="4" spans="1:13" s="2" customFormat="1">
      <c r="B4" s="7">
        <v>5.0247323856095596</v>
      </c>
      <c r="C4" s="7">
        <f t="shared" si="0"/>
        <v>9.4464279050032998E-6</v>
      </c>
      <c r="D4" s="7">
        <v>3.2102559407552098</v>
      </c>
      <c r="E4" s="2" t="s">
        <v>1294</v>
      </c>
      <c r="F4" s="2" t="s">
        <v>1610</v>
      </c>
      <c r="G4" s="2">
        <v>10</v>
      </c>
      <c r="H4" s="2">
        <v>2</v>
      </c>
      <c r="I4" s="2">
        <v>33.299999999999997</v>
      </c>
      <c r="J4" s="2">
        <v>7.14</v>
      </c>
      <c r="K4" s="2" t="s">
        <v>3297</v>
      </c>
      <c r="L4" s="11">
        <v>31.4</v>
      </c>
      <c r="M4" s="11" t="s">
        <v>1838</v>
      </c>
    </row>
    <row r="5" spans="1:13" s="2" customFormat="1">
      <c r="B5" s="7">
        <v>1.38978721261357</v>
      </c>
      <c r="C5" s="7">
        <f t="shared" si="0"/>
        <v>4.0757992718468368E-2</v>
      </c>
      <c r="D5" s="7">
        <v>3.1314287185668901</v>
      </c>
      <c r="E5" s="2" t="s">
        <v>180</v>
      </c>
      <c r="F5" s="2" t="s">
        <v>1384</v>
      </c>
      <c r="G5" s="2">
        <v>33</v>
      </c>
      <c r="H5" s="2">
        <v>10</v>
      </c>
      <c r="I5" s="2">
        <v>46.6</v>
      </c>
      <c r="J5" s="2">
        <v>6.79</v>
      </c>
      <c r="K5" s="2" t="s">
        <v>3288</v>
      </c>
      <c r="L5" s="11" t="s">
        <v>2352</v>
      </c>
      <c r="M5" s="11" t="s">
        <v>2353</v>
      </c>
    </row>
    <row r="6" spans="1:13" s="2" customFormat="1">
      <c r="B6" s="7">
        <v>1.4023285250831099</v>
      </c>
      <c r="C6" s="7">
        <f t="shared" si="0"/>
        <v>3.9597838033064818E-2</v>
      </c>
      <c r="D6" s="7">
        <v>3.0888237953186</v>
      </c>
      <c r="E6" s="2" t="s">
        <v>657</v>
      </c>
      <c r="F6" s="2" t="s">
        <v>1383</v>
      </c>
      <c r="G6" s="2">
        <v>12</v>
      </c>
      <c r="H6" s="2">
        <v>6</v>
      </c>
      <c r="I6" s="2">
        <v>97.9</v>
      </c>
      <c r="J6" s="2">
        <v>6.7</v>
      </c>
      <c r="K6" s="2" t="s">
        <v>3283</v>
      </c>
      <c r="L6" s="11" t="s">
        <v>2125</v>
      </c>
      <c r="M6" s="11" t="s">
        <v>2126</v>
      </c>
    </row>
    <row r="7" spans="1:13" s="2" customFormat="1">
      <c r="B7" s="7">
        <v>2.9707260474778199</v>
      </c>
      <c r="C7" s="7">
        <f t="shared" si="0"/>
        <v>1.0697294507018822E-3</v>
      </c>
      <c r="D7" s="7">
        <v>2.6668539047241202</v>
      </c>
      <c r="E7" s="2" t="s">
        <v>1013</v>
      </c>
      <c r="F7" s="2" t="s">
        <v>1531</v>
      </c>
      <c r="G7" s="2">
        <v>16</v>
      </c>
      <c r="H7" s="2">
        <v>3</v>
      </c>
      <c r="I7" s="2">
        <v>52</v>
      </c>
      <c r="J7" s="2">
        <v>8.1199999999999992</v>
      </c>
      <c r="K7" s="2" t="s">
        <v>3045</v>
      </c>
      <c r="L7" s="11" t="s">
        <v>1911</v>
      </c>
      <c r="M7" s="11" t="s">
        <v>1912</v>
      </c>
    </row>
    <row r="8" spans="1:13" s="2" customFormat="1">
      <c r="B8" s="7">
        <v>2.1545477297767501</v>
      </c>
      <c r="C8" s="7">
        <f t="shared" si="0"/>
        <v>7.0057118454940163E-3</v>
      </c>
      <c r="D8" s="7">
        <v>2.25820191701253</v>
      </c>
      <c r="E8" s="2" t="s">
        <v>247</v>
      </c>
      <c r="F8" s="2" t="s">
        <v>1455</v>
      </c>
      <c r="G8" s="2">
        <v>20</v>
      </c>
      <c r="H8" s="2">
        <v>9</v>
      </c>
      <c r="I8" s="2">
        <v>77.900000000000006</v>
      </c>
      <c r="J8" s="2">
        <v>6.42</v>
      </c>
      <c r="K8" s="2" t="s">
        <v>3261</v>
      </c>
      <c r="L8" s="11" t="s">
        <v>2332</v>
      </c>
      <c r="M8" s="11" t="s">
        <v>2333</v>
      </c>
    </row>
    <row r="9" spans="1:13" s="2" customFormat="1">
      <c r="B9" s="7">
        <v>1.54500786184835</v>
      </c>
      <c r="C9" s="7">
        <f t="shared" si="0"/>
        <v>2.8509666571995648E-2</v>
      </c>
      <c r="D9" s="7">
        <v>2.0874989827474</v>
      </c>
      <c r="E9" s="2" t="s">
        <v>1000</v>
      </c>
      <c r="F9" s="2" t="s">
        <v>1671</v>
      </c>
      <c r="G9" s="2">
        <v>24</v>
      </c>
      <c r="H9" s="2">
        <v>3</v>
      </c>
      <c r="I9" s="2">
        <v>21.9</v>
      </c>
      <c r="J9" s="2">
        <v>6.71</v>
      </c>
      <c r="K9" s="2" t="s">
        <v>2649</v>
      </c>
      <c r="L9" s="11" t="s">
        <v>1899</v>
      </c>
      <c r="M9" s="11" t="s">
        <v>1900</v>
      </c>
    </row>
    <row r="10" spans="1:13" s="2" customFormat="1">
      <c r="B10" s="7">
        <v>1.32904707395831</v>
      </c>
      <c r="C10" s="7">
        <f t="shared" si="0"/>
        <v>4.6876256937530121E-2</v>
      </c>
      <c r="D10" s="7">
        <v>1.90522956848145</v>
      </c>
      <c r="E10" s="2" t="s">
        <v>988</v>
      </c>
      <c r="F10" s="2" t="s">
        <v>1754</v>
      </c>
      <c r="G10" s="2">
        <v>5</v>
      </c>
      <c r="H10" s="2">
        <v>4</v>
      </c>
      <c r="I10" s="2">
        <v>139.4</v>
      </c>
      <c r="J10" s="2">
        <v>4.9400000000000004</v>
      </c>
      <c r="K10" s="2" t="s">
        <v>2498</v>
      </c>
      <c r="L10" s="11" t="s">
        <v>1887</v>
      </c>
      <c r="M10" s="11" t="s">
        <v>1888</v>
      </c>
    </row>
    <row r="11" spans="1:13" s="2" customFormat="1">
      <c r="B11" s="7">
        <v>2.4557391976927301</v>
      </c>
      <c r="C11" s="7">
        <f t="shared" si="0"/>
        <v>3.5015537903870545E-3</v>
      </c>
      <c r="D11" s="7">
        <v>1.6801554361979201</v>
      </c>
      <c r="E11" s="2" t="s">
        <v>1301</v>
      </c>
      <c r="F11" s="2" t="s">
        <v>1384</v>
      </c>
      <c r="G11" s="2">
        <v>11</v>
      </c>
      <c r="H11" s="2">
        <v>2</v>
      </c>
      <c r="I11" s="2">
        <v>37.299999999999997</v>
      </c>
      <c r="J11" s="2">
        <v>4.88</v>
      </c>
      <c r="K11" s="2" t="s">
        <v>3205</v>
      </c>
      <c r="L11" s="11">
        <v>35.200000000000003</v>
      </c>
      <c r="M11" s="11" t="s">
        <v>1875</v>
      </c>
    </row>
    <row r="12" spans="1:13" s="2" customFormat="1">
      <c r="B12" s="7">
        <v>1.4242965123211</v>
      </c>
      <c r="C12" s="7">
        <f t="shared" si="0"/>
        <v>3.7644669418348251E-2</v>
      </c>
      <c r="D12" s="7">
        <v>1.6645302772521999</v>
      </c>
      <c r="E12" s="2" t="s">
        <v>1008</v>
      </c>
      <c r="F12" s="2" t="s">
        <v>1384</v>
      </c>
      <c r="G12" s="2">
        <v>6</v>
      </c>
      <c r="H12" s="2">
        <v>2</v>
      </c>
      <c r="I12" s="2">
        <v>53.2</v>
      </c>
      <c r="J12" s="2">
        <v>5.58</v>
      </c>
      <c r="K12" s="2" t="s">
        <v>3267</v>
      </c>
      <c r="L12" s="11" t="s">
        <v>1894</v>
      </c>
      <c r="M12" s="11" t="s">
        <v>1895</v>
      </c>
    </row>
    <row r="13" spans="1:13" s="2" customFormat="1">
      <c r="B13" s="7">
        <v>1.4505258267827701</v>
      </c>
      <c r="C13" s="7">
        <f t="shared" si="0"/>
        <v>3.5438405501400705E-2</v>
      </c>
      <c r="D13" s="7">
        <v>1.5914340019226101</v>
      </c>
      <c r="E13" s="2" t="s">
        <v>1309</v>
      </c>
      <c r="F13" s="2" t="s">
        <v>1386</v>
      </c>
      <c r="G13" s="2">
        <v>5</v>
      </c>
      <c r="H13" s="2">
        <v>3</v>
      </c>
      <c r="I13" s="2">
        <v>95.7</v>
      </c>
      <c r="J13" s="2">
        <v>6.99</v>
      </c>
      <c r="K13" s="2" t="s">
        <v>3150</v>
      </c>
      <c r="L13" s="11" t="s">
        <v>2027</v>
      </c>
      <c r="M13" s="11" t="s">
        <v>2028</v>
      </c>
    </row>
    <row r="14" spans="1:13" s="2" customFormat="1">
      <c r="B14" s="7">
        <v>1.4339119163637599</v>
      </c>
      <c r="C14" s="7">
        <f t="shared" si="0"/>
        <v>3.6820364515808855E-2</v>
      </c>
      <c r="D14" s="7">
        <v>1.50096384684245</v>
      </c>
      <c r="E14" s="2" t="s">
        <v>1149</v>
      </c>
      <c r="F14" s="2" t="s">
        <v>1384</v>
      </c>
      <c r="G14" s="2">
        <v>12</v>
      </c>
      <c r="H14" s="2">
        <v>2</v>
      </c>
      <c r="I14" s="2">
        <v>50.4</v>
      </c>
      <c r="J14" s="2">
        <v>7.08</v>
      </c>
      <c r="K14" s="2" t="s">
        <v>3230</v>
      </c>
      <c r="L14" s="11">
        <v>35.1</v>
      </c>
      <c r="M14" s="11" t="s">
        <v>1877</v>
      </c>
    </row>
    <row r="15" spans="1:13" s="2" customFormat="1">
      <c r="B15" s="7">
        <v>3.7465237290520301</v>
      </c>
      <c r="C15" s="7">
        <f t="shared" si="0"/>
        <v>1.7925706069274927E-4</v>
      </c>
      <c r="D15" s="7">
        <v>1.4174098968505899</v>
      </c>
      <c r="E15" s="2" t="s">
        <v>1341</v>
      </c>
      <c r="F15" s="2" t="s">
        <v>1384</v>
      </c>
      <c r="G15" s="2">
        <v>5</v>
      </c>
      <c r="H15" s="2">
        <v>2</v>
      </c>
      <c r="I15" s="2">
        <v>52.9</v>
      </c>
      <c r="J15" s="2">
        <v>5.16</v>
      </c>
      <c r="K15" s="2" t="s">
        <v>3231</v>
      </c>
      <c r="L15" s="11">
        <v>34.99</v>
      </c>
      <c r="M15" s="11" t="s">
        <v>2074</v>
      </c>
    </row>
    <row r="16" spans="1:13" s="2" customFormat="1">
      <c r="B16" s="7">
        <v>1.3409850531562999</v>
      </c>
      <c r="C16" s="7">
        <f t="shared" si="0"/>
        <v>4.5605261136094546E-2</v>
      </c>
      <c r="D16" s="7">
        <v>1.3420755068461101</v>
      </c>
      <c r="E16" s="2" t="s">
        <v>881</v>
      </c>
      <c r="F16" s="2" t="s">
        <v>1650</v>
      </c>
      <c r="G16" s="2">
        <v>23</v>
      </c>
      <c r="H16" s="2">
        <v>4</v>
      </c>
      <c r="I16" s="2">
        <v>34.9</v>
      </c>
      <c r="J16" s="2">
        <v>9.33</v>
      </c>
      <c r="K16" s="2" t="s">
        <v>3299</v>
      </c>
      <c r="L16" s="11" t="s">
        <v>2150</v>
      </c>
      <c r="M16" s="11" t="s">
        <v>2151</v>
      </c>
    </row>
    <row r="17" spans="2:13" s="2" customFormat="1">
      <c r="B17" s="7">
        <v>1.87081461718828</v>
      </c>
      <c r="C17" s="7">
        <f t="shared" si="0"/>
        <v>1.3464349702327769E-2</v>
      </c>
      <c r="D17" s="7">
        <v>1.2352835337321</v>
      </c>
      <c r="E17" s="2" t="s">
        <v>1322</v>
      </c>
      <c r="F17" s="2" t="s">
        <v>1384</v>
      </c>
      <c r="G17" s="2">
        <v>21</v>
      </c>
      <c r="H17" s="2">
        <v>3</v>
      </c>
      <c r="I17" s="2">
        <v>21.4</v>
      </c>
      <c r="J17" s="2">
        <v>5.29</v>
      </c>
      <c r="K17" s="2" t="s">
        <v>3538</v>
      </c>
      <c r="L17" s="11">
        <v>30.3</v>
      </c>
      <c r="M17" s="11" t="s">
        <v>1969</v>
      </c>
    </row>
    <row r="18" spans="2:13" s="2" customFormat="1">
      <c r="B18" s="7">
        <v>2.7132135400236499</v>
      </c>
      <c r="C18" s="7">
        <f t="shared" si="0"/>
        <v>1.9354700707791121E-3</v>
      </c>
      <c r="D18" s="7">
        <v>1.2302335103352899</v>
      </c>
      <c r="E18" s="2" t="s">
        <v>1060</v>
      </c>
      <c r="F18" s="2" t="s">
        <v>1769</v>
      </c>
      <c r="G18" s="2">
        <v>13</v>
      </c>
      <c r="H18" s="2">
        <v>3</v>
      </c>
      <c r="I18" s="2">
        <v>43.2</v>
      </c>
      <c r="J18" s="2">
        <v>9.3800000000000008</v>
      </c>
      <c r="K18" s="2" t="s">
        <v>3244</v>
      </c>
      <c r="L18" s="11" t="s">
        <v>1963</v>
      </c>
      <c r="M18" s="11" t="s">
        <v>1964</v>
      </c>
    </row>
    <row r="19" spans="2:13" s="2" customFormat="1">
      <c r="B19" s="7">
        <v>1.9425684844689599</v>
      </c>
      <c r="C19" s="7">
        <f t="shared" si="0"/>
        <v>1.1413833041901508E-2</v>
      </c>
      <c r="D19" s="7">
        <v>1.11088116963704</v>
      </c>
      <c r="E19" s="2" t="s">
        <v>16</v>
      </c>
      <c r="F19" s="2" t="s">
        <v>1403</v>
      </c>
      <c r="G19" s="2">
        <v>59</v>
      </c>
      <c r="H19" s="2">
        <v>19</v>
      </c>
      <c r="I19" s="2">
        <v>57.2</v>
      </c>
      <c r="J19" s="2">
        <v>5.82</v>
      </c>
      <c r="K19" s="2" t="s">
        <v>3218</v>
      </c>
      <c r="L19" s="11" t="s">
        <v>2210</v>
      </c>
      <c r="M19" s="11" t="s">
        <v>2211</v>
      </c>
    </row>
    <row r="20" spans="2:13" s="2" customFormat="1">
      <c r="B20" s="7">
        <v>1.53751157168757</v>
      </c>
      <c r="C20" s="7">
        <f t="shared" si="0"/>
        <v>2.9006039116660373E-2</v>
      </c>
      <c r="D20" s="7">
        <v>1.0686289469401</v>
      </c>
      <c r="E20" s="2" t="s">
        <v>107</v>
      </c>
      <c r="F20" s="2" t="s">
        <v>1384</v>
      </c>
      <c r="G20" s="2">
        <v>36</v>
      </c>
      <c r="H20" s="2">
        <v>15</v>
      </c>
      <c r="I20" s="2">
        <v>82.1</v>
      </c>
      <c r="J20" s="2">
        <v>7.39</v>
      </c>
      <c r="K20" s="2" t="s">
        <v>3021</v>
      </c>
      <c r="L20" s="11" t="s">
        <v>2021</v>
      </c>
      <c r="M20" s="11" t="s">
        <v>2022</v>
      </c>
    </row>
    <row r="21" spans="2:13" s="2" customFormat="1">
      <c r="B21" s="7">
        <v>1.7476427436497199</v>
      </c>
      <c r="C21" s="7">
        <f t="shared" si="0"/>
        <v>1.7879577676342889E-2</v>
      </c>
      <c r="D21" s="7">
        <v>1.01610628763835</v>
      </c>
      <c r="E21" s="2" t="s">
        <v>932</v>
      </c>
      <c r="F21" s="2" t="s">
        <v>1467</v>
      </c>
      <c r="G21" s="2">
        <v>24</v>
      </c>
      <c r="H21" s="2">
        <v>5</v>
      </c>
      <c r="I21" s="2">
        <v>35.200000000000003</v>
      </c>
      <c r="J21" s="2">
        <v>7.83</v>
      </c>
      <c r="K21" s="2" t="s">
        <v>2784</v>
      </c>
      <c r="L21" s="11">
        <v>26.12</v>
      </c>
      <c r="M21" s="11" t="s">
        <v>1892</v>
      </c>
    </row>
    <row r="22" spans="2:13" s="2" customFormat="1">
      <c r="B22" s="7">
        <v>1.47820284287086</v>
      </c>
      <c r="C22" s="7">
        <f t="shared" si="0"/>
        <v>3.3250421661365319E-2</v>
      </c>
      <c r="D22" s="7">
        <v>0.99792798360188795</v>
      </c>
      <c r="E22" s="2" t="s">
        <v>646</v>
      </c>
      <c r="F22" s="2" t="s">
        <v>1581</v>
      </c>
      <c r="G22" s="2">
        <v>24</v>
      </c>
      <c r="H22" s="2">
        <v>2</v>
      </c>
      <c r="I22" s="2">
        <v>17.3</v>
      </c>
      <c r="J22" s="2">
        <v>6.76</v>
      </c>
      <c r="K22" s="2" t="s">
        <v>3226</v>
      </c>
      <c r="L22" s="11">
        <v>26.19</v>
      </c>
      <c r="M22" s="11" t="s">
        <v>2230</v>
      </c>
    </row>
    <row r="23" spans="2:13" s="2" customFormat="1">
      <c r="B23" s="7">
        <v>1.3158606838338001</v>
      </c>
      <c r="C23" s="7">
        <f t="shared" si="0"/>
        <v>4.8321378603902905E-2</v>
      </c>
      <c r="D23" s="7">
        <v>0.98014259338378895</v>
      </c>
      <c r="E23" s="2" t="s">
        <v>617</v>
      </c>
      <c r="F23" s="2" t="s">
        <v>1386</v>
      </c>
      <c r="G23" s="2">
        <v>11</v>
      </c>
      <c r="H23" s="2">
        <v>6</v>
      </c>
      <c r="I23" s="2">
        <v>104.1</v>
      </c>
      <c r="J23" s="2">
        <v>7.06</v>
      </c>
      <c r="K23" s="2" t="s">
        <v>3150</v>
      </c>
      <c r="L23" s="11" t="s">
        <v>2027</v>
      </c>
      <c r="M23" s="11" t="s">
        <v>2028</v>
      </c>
    </row>
    <row r="24" spans="2:13" s="2" customFormat="1">
      <c r="B24" s="7">
        <v>2.3705472395949099</v>
      </c>
      <c r="C24" s="7">
        <f t="shared" si="0"/>
        <v>4.2604233907927933E-3</v>
      </c>
      <c r="D24" s="7">
        <v>0.97685178120931004</v>
      </c>
      <c r="E24" s="2" t="s">
        <v>389</v>
      </c>
      <c r="F24" s="2" t="s">
        <v>1384</v>
      </c>
      <c r="G24" s="2">
        <v>30</v>
      </c>
      <c r="H24" s="2">
        <v>8</v>
      </c>
      <c r="I24" s="2">
        <v>54.6</v>
      </c>
      <c r="J24" s="2">
        <v>4.68</v>
      </c>
      <c r="K24" s="2" t="s">
        <v>3539</v>
      </c>
      <c r="L24" s="11" t="s">
        <v>3540</v>
      </c>
      <c r="M24" s="11" t="s">
        <v>3541</v>
      </c>
    </row>
    <row r="25" spans="2:13" s="2" customFormat="1">
      <c r="B25" s="7">
        <v>1.49232142123418</v>
      </c>
      <c r="C25" s="7">
        <f t="shared" si="0"/>
        <v>3.2186857610495757E-2</v>
      </c>
      <c r="D25" s="7">
        <v>0.90424346923828103</v>
      </c>
      <c r="E25" s="2" t="s">
        <v>847</v>
      </c>
      <c r="F25" s="2" t="s">
        <v>1384</v>
      </c>
      <c r="G25" s="2">
        <v>12</v>
      </c>
      <c r="H25" s="2">
        <v>4</v>
      </c>
      <c r="I25" s="2">
        <v>59.1</v>
      </c>
      <c r="J25" s="2">
        <v>6.11</v>
      </c>
      <c r="K25" s="2" t="s">
        <v>3498</v>
      </c>
      <c r="L25" s="11">
        <v>35.1</v>
      </c>
      <c r="M25" s="11" t="s">
        <v>1877</v>
      </c>
    </row>
    <row r="26" spans="2:13" s="2" customFormat="1">
      <c r="B26" s="7">
        <v>1.73209555945456</v>
      </c>
      <c r="C26" s="7">
        <f t="shared" si="0"/>
        <v>1.8531238287195315E-2</v>
      </c>
      <c r="D26" s="7">
        <v>0.89759445190429699</v>
      </c>
      <c r="E26" s="2" t="s">
        <v>1025</v>
      </c>
      <c r="F26" s="2" t="s">
        <v>1384</v>
      </c>
      <c r="G26" s="2">
        <v>23</v>
      </c>
      <c r="H26" s="2">
        <v>3</v>
      </c>
      <c r="I26" s="2">
        <v>27.6</v>
      </c>
      <c r="J26" s="2">
        <v>6.02</v>
      </c>
      <c r="K26" s="2" t="s">
        <v>3542</v>
      </c>
      <c r="L26" s="11">
        <v>35.200000000000003</v>
      </c>
      <c r="M26" s="11" t="s">
        <v>1875</v>
      </c>
    </row>
    <row r="27" spans="2:13" s="2" customFormat="1">
      <c r="B27" s="7">
        <v>2.2587898333615701</v>
      </c>
      <c r="C27" s="7">
        <f t="shared" si="0"/>
        <v>5.5107431138976875E-3</v>
      </c>
      <c r="D27" s="7">
        <v>0.86423746744791696</v>
      </c>
      <c r="E27" s="2" t="s">
        <v>705</v>
      </c>
      <c r="F27" s="2" t="s">
        <v>1384</v>
      </c>
      <c r="G27" s="2">
        <v>22</v>
      </c>
      <c r="H27" s="2">
        <v>6</v>
      </c>
      <c r="I27" s="2">
        <v>46</v>
      </c>
      <c r="J27" s="2">
        <v>6.35</v>
      </c>
      <c r="K27" s="2" t="s">
        <v>3313</v>
      </c>
      <c r="L27" s="11" t="s">
        <v>2358</v>
      </c>
      <c r="M27" s="11" t="s">
        <v>2359</v>
      </c>
    </row>
    <row r="28" spans="2:13" s="2" customFormat="1">
      <c r="B28" s="7">
        <v>1.4702884584068101</v>
      </c>
      <c r="C28" s="7">
        <f t="shared" si="0"/>
        <v>3.3861917056736961E-2</v>
      </c>
      <c r="D28" s="7">
        <v>0.83828290303548203</v>
      </c>
      <c r="E28" s="2" t="s">
        <v>1050</v>
      </c>
      <c r="F28" s="2" t="s">
        <v>1384</v>
      </c>
      <c r="G28" s="2">
        <v>6</v>
      </c>
      <c r="H28" s="2">
        <v>3</v>
      </c>
      <c r="I28" s="2">
        <v>60.9</v>
      </c>
      <c r="J28" s="2">
        <v>6.55</v>
      </c>
      <c r="K28" s="2" t="s">
        <v>3179</v>
      </c>
      <c r="L28" s="11">
        <v>30.3</v>
      </c>
      <c r="M28" s="11" t="s">
        <v>1969</v>
      </c>
    </row>
    <row r="29" spans="2:13" s="2" customFormat="1">
      <c r="B29" s="7">
        <v>1.43278617354922</v>
      </c>
      <c r="C29" s="7">
        <f t="shared" si="0"/>
        <v>3.6915931074805897E-2</v>
      </c>
      <c r="D29" s="7">
        <v>0.80567804972330703</v>
      </c>
      <c r="E29" s="2" t="s">
        <v>759</v>
      </c>
      <c r="F29" s="2" t="s">
        <v>1610</v>
      </c>
      <c r="G29" s="2">
        <v>18</v>
      </c>
      <c r="H29" s="2">
        <v>3</v>
      </c>
      <c r="I29" s="2">
        <v>30</v>
      </c>
      <c r="J29" s="2">
        <v>6.32</v>
      </c>
      <c r="K29" s="2" t="s">
        <v>3039</v>
      </c>
      <c r="L29" s="11">
        <v>31.4</v>
      </c>
      <c r="M29" s="11" t="s">
        <v>1838</v>
      </c>
    </row>
    <row r="30" spans="2:13" s="2" customFormat="1">
      <c r="B30" s="7">
        <v>2.88765298226234</v>
      </c>
      <c r="C30" s="7">
        <f t="shared" si="0"/>
        <v>1.2952303661953467E-3</v>
      </c>
      <c r="D30" s="7">
        <v>0.76929410298665402</v>
      </c>
      <c r="E30" s="2" t="s">
        <v>994</v>
      </c>
      <c r="F30" s="2" t="s">
        <v>1431</v>
      </c>
      <c r="G30" s="2">
        <v>12</v>
      </c>
      <c r="H30" s="2">
        <v>4</v>
      </c>
      <c r="I30" s="2">
        <v>50</v>
      </c>
      <c r="J30" s="2">
        <v>8.18</v>
      </c>
      <c r="K30" s="2" t="s">
        <v>3330</v>
      </c>
      <c r="L30" s="11" t="s">
        <v>1942</v>
      </c>
      <c r="M30" s="11" t="s">
        <v>1943</v>
      </c>
    </row>
    <row r="31" spans="2:13" s="2" customFormat="1">
      <c r="B31" s="7">
        <v>1.3469952655098301</v>
      </c>
      <c r="C31" s="7">
        <f t="shared" si="0"/>
        <v>4.4978475822500801E-2</v>
      </c>
      <c r="D31" s="7">
        <v>0.72604719797770201</v>
      </c>
      <c r="E31" s="2" t="s">
        <v>1285</v>
      </c>
      <c r="F31" s="2" t="s">
        <v>1384</v>
      </c>
      <c r="G31" s="2">
        <v>13</v>
      </c>
      <c r="H31" s="2">
        <v>2</v>
      </c>
      <c r="I31" s="2">
        <v>30.8</v>
      </c>
      <c r="J31" s="2">
        <v>7.28</v>
      </c>
      <c r="K31" s="2" t="s">
        <v>3181</v>
      </c>
      <c r="L31" s="11">
        <v>20.100000000000001</v>
      </c>
      <c r="M31" s="11" t="s">
        <v>1898</v>
      </c>
    </row>
    <row r="32" spans="2:13" s="2" customFormat="1">
      <c r="B32" s="7">
        <v>1.5635231310737301</v>
      </c>
      <c r="C32" s="7">
        <f t="shared" si="0"/>
        <v>2.7319759315078532E-2</v>
      </c>
      <c r="D32" s="7">
        <v>0.68719800313313795</v>
      </c>
      <c r="E32" s="2" t="s">
        <v>978</v>
      </c>
      <c r="F32" s="2" t="s">
        <v>1384</v>
      </c>
      <c r="G32" s="2">
        <v>8</v>
      </c>
      <c r="H32" s="2">
        <v>3</v>
      </c>
      <c r="I32" s="2">
        <v>38.4</v>
      </c>
      <c r="J32" s="2">
        <v>5.86</v>
      </c>
      <c r="K32" s="2" t="s">
        <v>3543</v>
      </c>
      <c r="L32" s="11">
        <v>35.200000000000003</v>
      </c>
      <c r="M32" s="11" t="s">
        <v>1875</v>
      </c>
    </row>
    <row r="33" spans="2:13" s="2" customFormat="1">
      <c r="B33" s="7">
        <v>1.58809588871844</v>
      </c>
      <c r="C33" s="7">
        <f t="shared" si="0"/>
        <v>2.5816901113506454E-2</v>
      </c>
      <c r="D33" s="7">
        <v>0.62973976135253895</v>
      </c>
      <c r="E33" s="2" t="s">
        <v>122</v>
      </c>
      <c r="F33" s="2" t="s">
        <v>1396</v>
      </c>
      <c r="G33" s="2">
        <v>30</v>
      </c>
      <c r="H33" s="2">
        <v>14</v>
      </c>
      <c r="I33" s="2">
        <v>99.4</v>
      </c>
      <c r="J33" s="2">
        <v>5.05</v>
      </c>
      <c r="K33" s="2" t="s">
        <v>3304</v>
      </c>
      <c r="L33" s="11" t="s">
        <v>1871</v>
      </c>
      <c r="M33" s="11" t="s">
        <v>1872</v>
      </c>
    </row>
    <row r="34" spans="2:13" s="2" customFormat="1">
      <c r="B34" s="7">
        <v>1.31573711340633</v>
      </c>
      <c r="C34" s="7">
        <f t="shared" si="0"/>
        <v>4.8335129510767495E-2</v>
      </c>
      <c r="D34" s="7">
        <v>0.62103398640950502</v>
      </c>
      <c r="E34" s="2" t="s">
        <v>883</v>
      </c>
      <c r="F34" s="2" t="s">
        <v>1594</v>
      </c>
      <c r="G34" s="2">
        <v>8</v>
      </c>
      <c r="H34" s="2">
        <v>4</v>
      </c>
      <c r="I34" s="2">
        <v>103.3</v>
      </c>
      <c r="J34" s="2">
        <v>6.55</v>
      </c>
      <c r="K34" s="2" t="s">
        <v>3355</v>
      </c>
      <c r="L34" s="11">
        <v>31.4</v>
      </c>
      <c r="M34" s="11" t="s">
        <v>1838</v>
      </c>
    </row>
    <row r="35" spans="2:13" s="2" customFormat="1">
      <c r="B35" s="7">
        <v>1.4882172974146399</v>
      </c>
      <c r="C35" s="7">
        <f t="shared" ref="C35:C66" si="1">10^-B35</f>
        <v>3.2492468201090537E-2</v>
      </c>
      <c r="D35" s="7">
        <v>0.61413319905598995</v>
      </c>
      <c r="E35" s="2" t="s">
        <v>1076</v>
      </c>
      <c r="F35" s="2" t="s">
        <v>1773</v>
      </c>
      <c r="G35" s="2">
        <v>34</v>
      </c>
      <c r="H35" s="2">
        <v>3</v>
      </c>
      <c r="I35" s="2">
        <v>14.7</v>
      </c>
      <c r="J35" s="2">
        <v>4.46</v>
      </c>
      <c r="K35" s="2" t="s">
        <v>3544</v>
      </c>
      <c r="L35" s="11">
        <v>33.99</v>
      </c>
      <c r="M35" s="11" t="s">
        <v>1865</v>
      </c>
    </row>
    <row r="36" spans="2:13" s="1" customFormat="1">
      <c r="B36" s="3">
        <v>2.1312071172709701</v>
      </c>
      <c r="C36" s="3">
        <f t="shared" si="1"/>
        <v>7.3925263759451292E-3</v>
      </c>
      <c r="D36" s="3">
        <v>-0.60204188028971295</v>
      </c>
      <c r="E36" s="1" t="s">
        <v>1125</v>
      </c>
      <c r="F36" s="1" t="s">
        <v>1384</v>
      </c>
      <c r="G36" s="1">
        <v>14</v>
      </c>
      <c r="H36" s="1">
        <v>2</v>
      </c>
      <c r="I36" s="1">
        <v>31.5</v>
      </c>
      <c r="J36" s="1">
        <v>5.36</v>
      </c>
      <c r="K36" s="10" t="s">
        <v>3070</v>
      </c>
      <c r="L36" s="13">
        <v>33.99</v>
      </c>
      <c r="M36" s="13" t="s">
        <v>1865</v>
      </c>
    </row>
    <row r="37" spans="2:13" s="1" customFormat="1">
      <c r="B37" s="3">
        <v>1.39642345525621</v>
      </c>
      <c r="C37" s="3">
        <f t="shared" si="1"/>
        <v>4.0139923895987174E-2</v>
      </c>
      <c r="D37" s="3">
        <v>-0.62339083353678404</v>
      </c>
      <c r="E37" s="1" t="s">
        <v>1101</v>
      </c>
      <c r="F37" s="1" t="s">
        <v>1606</v>
      </c>
      <c r="G37" s="1">
        <v>21</v>
      </c>
      <c r="H37" s="1">
        <v>2</v>
      </c>
      <c r="I37" s="1">
        <v>22.7</v>
      </c>
      <c r="J37" s="1">
        <v>5.27</v>
      </c>
      <c r="K37" s="10" t="s">
        <v>3387</v>
      </c>
      <c r="L37" s="13">
        <v>35.200000000000003</v>
      </c>
      <c r="M37" s="13" t="s">
        <v>1875</v>
      </c>
    </row>
    <row r="38" spans="2:13" s="1" customFormat="1">
      <c r="B38" s="3">
        <v>2.1950911855845598</v>
      </c>
      <c r="C38" s="3">
        <f t="shared" si="1"/>
        <v>6.3812948881782489E-3</v>
      </c>
      <c r="D38" s="3">
        <v>-0.62618764241536495</v>
      </c>
      <c r="E38" s="1" t="s">
        <v>413</v>
      </c>
      <c r="F38" s="1" t="s">
        <v>1531</v>
      </c>
      <c r="G38" s="1">
        <v>29</v>
      </c>
      <c r="H38" s="1">
        <v>6</v>
      </c>
      <c r="I38" s="1">
        <v>46.8</v>
      </c>
      <c r="J38" s="1">
        <v>9.01</v>
      </c>
      <c r="K38" s="10" t="s">
        <v>3478</v>
      </c>
      <c r="L38" s="13" t="s">
        <v>2062</v>
      </c>
      <c r="M38" s="13" t="s">
        <v>2063</v>
      </c>
    </row>
    <row r="39" spans="2:13" s="1" customFormat="1">
      <c r="B39" s="3">
        <v>1.57493580917015</v>
      </c>
      <c r="C39" s="3">
        <f t="shared" si="1"/>
        <v>2.6611183569265225E-2</v>
      </c>
      <c r="D39" s="3">
        <v>-0.63067626953125</v>
      </c>
      <c r="E39" s="1" t="s">
        <v>1205</v>
      </c>
      <c r="F39" s="1" t="s">
        <v>1384</v>
      </c>
      <c r="G39" s="1">
        <v>13</v>
      </c>
      <c r="H39" s="1">
        <v>2</v>
      </c>
      <c r="I39" s="1">
        <v>31.6</v>
      </c>
      <c r="J39" s="1">
        <v>9.5500000000000007</v>
      </c>
      <c r="K39" s="10" t="s">
        <v>3545</v>
      </c>
      <c r="L39" s="13">
        <v>15</v>
      </c>
      <c r="M39" s="13" t="s">
        <v>2212</v>
      </c>
    </row>
    <row r="40" spans="2:13" s="1" customFormat="1">
      <c r="B40" s="3">
        <v>1.43165878476556</v>
      </c>
      <c r="C40" s="3">
        <f t="shared" si="1"/>
        <v>3.7011885949185738E-2</v>
      </c>
      <c r="D40" s="3">
        <v>-0.63563982645670603</v>
      </c>
      <c r="E40" s="1" t="s">
        <v>500</v>
      </c>
      <c r="F40" s="1" t="s">
        <v>1445</v>
      </c>
      <c r="G40" s="1">
        <v>61</v>
      </c>
      <c r="H40" s="1">
        <v>4</v>
      </c>
      <c r="I40" s="1">
        <v>12</v>
      </c>
      <c r="J40" s="1">
        <v>4.46</v>
      </c>
      <c r="K40" s="10" t="s">
        <v>2753</v>
      </c>
      <c r="L40" s="13">
        <v>35.200000000000003</v>
      </c>
      <c r="M40" s="13" t="s">
        <v>1875</v>
      </c>
    </row>
    <row r="41" spans="2:13" s="1" customFormat="1">
      <c r="B41" s="3">
        <v>1.3930202238198901</v>
      </c>
      <c r="C41" s="3">
        <f t="shared" si="1"/>
        <v>4.0455705222376293E-2</v>
      </c>
      <c r="D41" s="3">
        <v>-0.64699300130208304</v>
      </c>
      <c r="E41" s="1" t="s">
        <v>117</v>
      </c>
      <c r="F41" s="1" t="s">
        <v>1408</v>
      </c>
      <c r="G41" s="1">
        <v>50</v>
      </c>
      <c r="H41" s="1">
        <v>16</v>
      </c>
      <c r="I41" s="1">
        <v>58.4</v>
      </c>
      <c r="J41" s="1">
        <v>6.84</v>
      </c>
      <c r="K41" s="10" t="s">
        <v>3056</v>
      </c>
      <c r="L41" s="13">
        <v>5.0999999999999996</v>
      </c>
      <c r="M41" s="13" t="s">
        <v>2171</v>
      </c>
    </row>
    <row r="42" spans="2:13" s="1" customFormat="1">
      <c r="B42" s="3">
        <v>3.0775757890339501</v>
      </c>
      <c r="C42" s="3">
        <f t="shared" si="1"/>
        <v>8.364196188459141E-4</v>
      </c>
      <c r="D42" s="3">
        <v>-0.65342712402343806</v>
      </c>
      <c r="E42" s="1" t="s">
        <v>1260</v>
      </c>
      <c r="F42" s="1" t="s">
        <v>1593</v>
      </c>
      <c r="G42" s="1">
        <v>7</v>
      </c>
      <c r="H42" s="1">
        <v>2</v>
      </c>
      <c r="I42" s="1">
        <v>38.299999999999997</v>
      </c>
      <c r="J42" s="1">
        <v>8.24</v>
      </c>
      <c r="K42" s="10" t="s">
        <v>2894</v>
      </c>
      <c r="L42" s="13" t="s">
        <v>1826</v>
      </c>
      <c r="M42" s="13" t="s">
        <v>1827</v>
      </c>
    </row>
    <row r="43" spans="2:13" s="1" customFormat="1">
      <c r="B43" s="3">
        <v>1.48329815055815</v>
      </c>
      <c r="C43" s="3">
        <f t="shared" si="1"/>
        <v>3.2862594610790719E-2</v>
      </c>
      <c r="D43" s="3">
        <v>-0.66085751851399699</v>
      </c>
      <c r="E43" s="1" t="s">
        <v>828</v>
      </c>
      <c r="F43" s="1" t="s">
        <v>1721</v>
      </c>
      <c r="G43" s="1">
        <v>7</v>
      </c>
      <c r="H43" s="1">
        <v>6</v>
      </c>
      <c r="I43" s="1">
        <v>146.9</v>
      </c>
      <c r="J43" s="1">
        <v>7.65</v>
      </c>
      <c r="K43" s="10" t="s">
        <v>3546</v>
      </c>
      <c r="L43" s="13" t="s">
        <v>3547</v>
      </c>
      <c r="M43" s="13" t="s">
        <v>3548</v>
      </c>
    </row>
    <row r="44" spans="2:13" s="1" customFormat="1">
      <c r="B44" s="3">
        <v>1.75793775126225</v>
      </c>
      <c r="C44" s="3">
        <f t="shared" si="1"/>
        <v>1.7460724048086337E-2</v>
      </c>
      <c r="D44" s="3">
        <v>-0.71042569478352902</v>
      </c>
      <c r="E44" s="1" t="s">
        <v>1043</v>
      </c>
      <c r="F44" s="1" t="s">
        <v>1508</v>
      </c>
      <c r="G44" s="1">
        <v>20</v>
      </c>
      <c r="H44" s="1">
        <v>2</v>
      </c>
      <c r="I44" s="1">
        <v>35.4</v>
      </c>
      <c r="J44" s="1">
        <v>6.34</v>
      </c>
      <c r="K44" s="10" t="s">
        <v>2723</v>
      </c>
      <c r="L44" s="13" t="s">
        <v>2045</v>
      </c>
      <c r="M44" s="13" t="s">
        <v>2046</v>
      </c>
    </row>
    <row r="45" spans="2:13" s="1" customFormat="1">
      <c r="B45" s="3">
        <v>3.3475776807076101</v>
      </c>
      <c r="C45" s="3">
        <f t="shared" si="1"/>
        <v>4.4918197390418445E-4</v>
      </c>
      <c r="D45" s="3">
        <v>-0.72452608744303404</v>
      </c>
      <c r="E45" s="1" t="s">
        <v>114</v>
      </c>
      <c r="F45" s="1" t="s">
        <v>1384</v>
      </c>
      <c r="G45" s="1">
        <v>52</v>
      </c>
      <c r="H45" s="1">
        <v>18</v>
      </c>
      <c r="I45" s="1">
        <v>69.099999999999994</v>
      </c>
      <c r="J45" s="1">
        <v>7.93</v>
      </c>
      <c r="K45" s="10" t="s">
        <v>2520</v>
      </c>
      <c r="L45" s="13" t="s">
        <v>1880</v>
      </c>
      <c r="M45" s="13" t="s">
        <v>1881</v>
      </c>
    </row>
    <row r="46" spans="2:13" s="1" customFormat="1">
      <c r="B46" s="3">
        <v>1.32241428282257</v>
      </c>
      <c r="C46" s="3">
        <f t="shared" si="1"/>
        <v>4.7597672576604855E-2</v>
      </c>
      <c r="D46" s="3">
        <v>-0.74552043279012103</v>
      </c>
      <c r="E46" s="1" t="s">
        <v>1116</v>
      </c>
      <c r="F46" s="1" t="s">
        <v>1384</v>
      </c>
      <c r="G46" s="1">
        <v>6</v>
      </c>
      <c r="H46" s="1">
        <v>2</v>
      </c>
      <c r="I46" s="1">
        <v>54.8</v>
      </c>
      <c r="J46" s="1">
        <v>5.15</v>
      </c>
      <c r="K46" s="10" t="s">
        <v>3469</v>
      </c>
      <c r="L46" s="13">
        <v>31.1</v>
      </c>
      <c r="M46" s="13" t="s">
        <v>1896</v>
      </c>
    </row>
    <row r="47" spans="2:13" s="1" customFormat="1">
      <c r="B47" s="3">
        <v>1.5020943907792399</v>
      </c>
      <c r="C47" s="3">
        <f t="shared" si="1"/>
        <v>3.1470642480063885E-2</v>
      </c>
      <c r="D47" s="3">
        <v>-0.76185480753580703</v>
      </c>
      <c r="E47" s="1" t="s">
        <v>470</v>
      </c>
      <c r="F47" s="1" t="s">
        <v>1569</v>
      </c>
      <c r="G47" s="1">
        <v>28</v>
      </c>
      <c r="H47" s="1">
        <v>7</v>
      </c>
      <c r="I47" s="1">
        <v>34.1</v>
      </c>
      <c r="J47" s="1">
        <v>7.71</v>
      </c>
      <c r="K47" s="10" t="s">
        <v>2980</v>
      </c>
      <c r="L47" s="13">
        <v>10.7</v>
      </c>
      <c r="M47" s="13" t="s">
        <v>1830</v>
      </c>
    </row>
    <row r="48" spans="2:13" s="1" customFormat="1">
      <c r="B48" s="3">
        <v>2.24756566526804</v>
      </c>
      <c r="C48" s="3">
        <f t="shared" si="1"/>
        <v>5.6550224676006405E-3</v>
      </c>
      <c r="D48" s="3">
        <v>-0.78109995524088505</v>
      </c>
      <c r="E48" s="1" t="s">
        <v>748</v>
      </c>
      <c r="F48" s="1" t="s">
        <v>1697</v>
      </c>
      <c r="G48" s="1">
        <v>10</v>
      </c>
      <c r="H48" s="1">
        <v>5</v>
      </c>
      <c r="I48" s="1">
        <v>99.7</v>
      </c>
      <c r="J48" s="1">
        <v>7.62</v>
      </c>
      <c r="K48" s="10" t="s">
        <v>3453</v>
      </c>
      <c r="L48" s="13">
        <v>29.5</v>
      </c>
      <c r="M48" s="13" t="s">
        <v>1829</v>
      </c>
    </row>
    <row r="49" spans="2:13" s="1" customFormat="1">
      <c r="B49" s="3">
        <v>1.48927779020535</v>
      </c>
      <c r="C49" s="3">
        <f t="shared" si="1"/>
        <v>3.2413222452318861E-2</v>
      </c>
      <c r="D49" s="3">
        <v>-0.81153742472330703</v>
      </c>
      <c r="E49" s="1" t="s">
        <v>1255</v>
      </c>
      <c r="F49" s="1" t="s">
        <v>1384</v>
      </c>
      <c r="G49" s="1">
        <v>2</v>
      </c>
      <c r="H49" s="1">
        <v>2</v>
      </c>
      <c r="I49" s="1">
        <v>186.9</v>
      </c>
      <c r="J49" s="1">
        <v>6.9</v>
      </c>
      <c r="K49" s="10" t="s">
        <v>2913</v>
      </c>
      <c r="L49" s="13">
        <v>35.200000000000003</v>
      </c>
      <c r="M49" s="13" t="s">
        <v>1875</v>
      </c>
    </row>
    <row r="50" spans="2:13" s="1" customFormat="1">
      <c r="B50" s="3">
        <v>2.4267176273747899</v>
      </c>
      <c r="C50" s="3">
        <f t="shared" si="1"/>
        <v>3.7435390920564837E-3</v>
      </c>
      <c r="D50" s="3">
        <v>-0.81456184387206998</v>
      </c>
      <c r="E50" s="1" t="s">
        <v>630</v>
      </c>
      <c r="F50" s="1" t="s">
        <v>1519</v>
      </c>
      <c r="G50" s="1">
        <v>12</v>
      </c>
      <c r="H50" s="1">
        <v>5</v>
      </c>
      <c r="I50" s="1">
        <v>91.6</v>
      </c>
      <c r="J50" s="1">
        <v>6.76</v>
      </c>
      <c r="K50" s="10" t="s">
        <v>3549</v>
      </c>
      <c r="L50" s="13" t="s">
        <v>2421</v>
      </c>
      <c r="M50" s="13" t="s">
        <v>2422</v>
      </c>
    </row>
    <row r="51" spans="2:13" s="1" customFormat="1">
      <c r="B51" s="3">
        <v>2.0976378641598701</v>
      </c>
      <c r="C51" s="3">
        <f t="shared" si="1"/>
        <v>7.9866037151184767E-3</v>
      </c>
      <c r="D51" s="3">
        <v>-0.83438428243001295</v>
      </c>
      <c r="E51" s="1" t="s">
        <v>905</v>
      </c>
      <c r="F51" s="1" t="s">
        <v>1384</v>
      </c>
      <c r="G51" s="1">
        <v>14</v>
      </c>
      <c r="H51" s="1">
        <v>3</v>
      </c>
      <c r="I51" s="1">
        <v>28.2</v>
      </c>
      <c r="J51" s="1">
        <v>5.43</v>
      </c>
      <c r="K51" s="10" t="s">
        <v>2469</v>
      </c>
      <c r="L51" s="13" t="s">
        <v>1850</v>
      </c>
      <c r="M51" s="13" t="s">
        <v>1851</v>
      </c>
    </row>
    <row r="52" spans="2:13" s="1" customFormat="1">
      <c r="B52" s="3">
        <v>1.3970586867902599</v>
      </c>
      <c r="C52" s="3">
        <f t="shared" si="1"/>
        <v>4.0081255163507877E-2</v>
      </c>
      <c r="D52" s="3">
        <v>-0.84127044677734397</v>
      </c>
      <c r="E52" s="1" t="s">
        <v>1225</v>
      </c>
      <c r="F52" s="1" t="s">
        <v>1698</v>
      </c>
      <c r="G52" s="1">
        <v>11</v>
      </c>
      <c r="H52" s="1">
        <v>2</v>
      </c>
      <c r="I52" s="1">
        <v>27.9</v>
      </c>
      <c r="J52" s="1">
        <v>9.26</v>
      </c>
      <c r="K52" s="10" t="s">
        <v>3078</v>
      </c>
      <c r="L52" s="13">
        <v>10.7</v>
      </c>
      <c r="M52" s="13" t="s">
        <v>1830</v>
      </c>
    </row>
    <row r="53" spans="2:13" s="1" customFormat="1">
      <c r="B53" s="3">
        <v>2.1658012344755599</v>
      </c>
      <c r="C53" s="3">
        <f t="shared" si="1"/>
        <v>6.8265105465952648E-3</v>
      </c>
      <c r="D53" s="3">
        <v>-0.85398546854655</v>
      </c>
      <c r="E53" s="1" t="s">
        <v>332</v>
      </c>
      <c r="F53" s="1" t="s">
        <v>1445</v>
      </c>
      <c r="G53" s="1">
        <v>34</v>
      </c>
      <c r="H53" s="1">
        <v>7</v>
      </c>
      <c r="I53" s="1">
        <v>29.2</v>
      </c>
      <c r="J53" s="1">
        <v>6.35</v>
      </c>
      <c r="K53" s="10" t="s">
        <v>3481</v>
      </c>
      <c r="L53" s="13" t="s">
        <v>2131</v>
      </c>
      <c r="M53" s="13" t="s">
        <v>2132</v>
      </c>
    </row>
    <row r="54" spans="2:13" s="1" customFormat="1">
      <c r="B54" s="3">
        <v>1.67358197302483</v>
      </c>
      <c r="C54" s="3">
        <f t="shared" si="1"/>
        <v>2.1204011298894529E-2</v>
      </c>
      <c r="D54" s="3">
        <v>-0.85528882344563795</v>
      </c>
      <c r="E54" s="1" t="s">
        <v>633</v>
      </c>
      <c r="F54" s="1" t="s">
        <v>1678</v>
      </c>
      <c r="G54" s="1">
        <v>9</v>
      </c>
      <c r="H54" s="1">
        <v>4</v>
      </c>
      <c r="I54" s="1">
        <v>74</v>
      </c>
      <c r="J54" s="1">
        <v>7.84</v>
      </c>
      <c r="K54" s="10" t="s">
        <v>3550</v>
      </c>
      <c r="L54" s="13" t="s">
        <v>3551</v>
      </c>
      <c r="M54" s="13" t="s">
        <v>3552</v>
      </c>
    </row>
    <row r="55" spans="2:13" s="1" customFormat="1">
      <c r="B55" s="3">
        <v>1.6577445345483399</v>
      </c>
      <c r="C55" s="3">
        <f t="shared" si="1"/>
        <v>2.1991531022869805E-2</v>
      </c>
      <c r="D55" s="3">
        <v>-0.85531107584635402</v>
      </c>
      <c r="E55" s="1" t="s">
        <v>620</v>
      </c>
      <c r="F55" s="1" t="s">
        <v>1384</v>
      </c>
      <c r="G55" s="1">
        <v>23</v>
      </c>
      <c r="H55" s="1">
        <v>5</v>
      </c>
      <c r="I55" s="1">
        <v>45.2</v>
      </c>
      <c r="J55" s="1">
        <v>6.43</v>
      </c>
      <c r="K55" s="10" t="s">
        <v>2640</v>
      </c>
      <c r="L55" s="13">
        <v>35.1</v>
      </c>
      <c r="M55" s="13" t="s">
        <v>1877</v>
      </c>
    </row>
    <row r="56" spans="2:13" s="1" customFormat="1">
      <c r="B56" s="3">
        <v>2.19642161342095</v>
      </c>
      <c r="C56" s="3">
        <f t="shared" si="1"/>
        <v>6.3617761929894651E-3</v>
      </c>
      <c r="D56" s="3">
        <v>-0.86015129089355502</v>
      </c>
      <c r="E56" s="1" t="s">
        <v>793</v>
      </c>
      <c r="F56" s="1" t="s">
        <v>1681</v>
      </c>
      <c r="G56" s="1">
        <v>16</v>
      </c>
      <c r="H56" s="1">
        <v>3</v>
      </c>
      <c r="I56" s="1">
        <v>27.6</v>
      </c>
      <c r="J56" s="1">
        <v>10.99</v>
      </c>
      <c r="K56" s="10" t="s">
        <v>3553</v>
      </c>
      <c r="L56" s="13" t="s">
        <v>3554</v>
      </c>
      <c r="M56" s="13" t="s">
        <v>3555</v>
      </c>
    </row>
    <row r="57" spans="2:13" s="1" customFormat="1">
      <c r="B57" s="3">
        <v>1.4918761515158201</v>
      </c>
      <c r="C57" s="3">
        <f t="shared" si="1"/>
        <v>3.2219874798467343E-2</v>
      </c>
      <c r="D57" s="3">
        <v>-0.87147712707519498</v>
      </c>
      <c r="E57" s="1" t="s">
        <v>761</v>
      </c>
      <c r="F57" s="1" t="s">
        <v>1418</v>
      </c>
      <c r="G57" s="1">
        <v>22</v>
      </c>
      <c r="H57" s="1">
        <v>4</v>
      </c>
      <c r="I57" s="1">
        <v>39.4</v>
      </c>
      <c r="J57" s="1">
        <v>7.33</v>
      </c>
      <c r="K57" s="10" t="s">
        <v>3486</v>
      </c>
      <c r="L57" s="13" t="s">
        <v>2282</v>
      </c>
      <c r="M57" s="13" t="s">
        <v>2283</v>
      </c>
    </row>
    <row r="58" spans="2:13" s="1" customFormat="1">
      <c r="B58" s="3">
        <v>1.4585510526133101</v>
      </c>
      <c r="C58" s="3">
        <f t="shared" si="1"/>
        <v>3.478956090774759E-2</v>
      </c>
      <c r="D58" s="3">
        <v>-0.91064071655273404</v>
      </c>
      <c r="E58" s="1" t="s">
        <v>702</v>
      </c>
      <c r="F58" s="1" t="s">
        <v>1500</v>
      </c>
      <c r="G58" s="1">
        <v>30</v>
      </c>
      <c r="H58" s="1">
        <v>5</v>
      </c>
      <c r="I58" s="1">
        <v>36</v>
      </c>
      <c r="J58" s="1">
        <v>5.38</v>
      </c>
      <c r="K58" s="10" t="s">
        <v>2755</v>
      </c>
      <c r="L58" s="13" t="s">
        <v>1961</v>
      </c>
      <c r="M58" s="13" t="s">
        <v>1962</v>
      </c>
    </row>
    <row r="59" spans="2:13" s="1" customFormat="1">
      <c r="B59" s="3">
        <v>1.6047555324490499</v>
      </c>
      <c r="C59" s="3">
        <f t="shared" si="1"/>
        <v>2.4845312726255144E-2</v>
      </c>
      <c r="D59" s="3">
        <v>-0.92612520853678404</v>
      </c>
      <c r="E59" s="1" t="s">
        <v>1249</v>
      </c>
      <c r="F59" s="1" t="s">
        <v>1384</v>
      </c>
      <c r="G59" s="1">
        <v>1</v>
      </c>
      <c r="H59" s="1">
        <v>2</v>
      </c>
      <c r="I59" s="1">
        <v>186.8</v>
      </c>
      <c r="J59" s="1">
        <v>7.14</v>
      </c>
      <c r="K59" s="10" t="s">
        <v>2913</v>
      </c>
      <c r="L59" s="13">
        <v>35.200000000000003</v>
      </c>
      <c r="M59" s="13" t="s">
        <v>1875</v>
      </c>
    </row>
    <row r="60" spans="2:13" s="1" customFormat="1">
      <c r="B60" s="3">
        <v>1.53586782196497</v>
      </c>
      <c r="C60" s="3">
        <f t="shared" si="1"/>
        <v>2.9116031330590073E-2</v>
      </c>
      <c r="D60" s="3">
        <v>-1.01064300537109</v>
      </c>
      <c r="E60" s="1" t="s">
        <v>711</v>
      </c>
      <c r="F60" s="1" t="s">
        <v>1384</v>
      </c>
      <c r="G60" s="1">
        <v>17</v>
      </c>
      <c r="H60" s="1">
        <v>3</v>
      </c>
      <c r="I60" s="1">
        <v>36.4</v>
      </c>
      <c r="J60" s="1">
        <v>7.17</v>
      </c>
      <c r="K60" s="10" t="s">
        <v>3556</v>
      </c>
      <c r="L60" s="13">
        <v>35.200000000000003</v>
      </c>
      <c r="M60" s="13" t="s">
        <v>1875</v>
      </c>
    </row>
    <row r="61" spans="2:13" s="1" customFormat="1">
      <c r="B61" s="3">
        <v>2.1083696502968801</v>
      </c>
      <c r="C61" s="3">
        <f t="shared" si="1"/>
        <v>7.7916663953673049E-3</v>
      </c>
      <c r="D61" s="3">
        <v>-1.03789838155111</v>
      </c>
      <c r="E61" s="1" t="s">
        <v>720</v>
      </c>
      <c r="F61" s="1" t="s">
        <v>1384</v>
      </c>
      <c r="G61" s="1">
        <v>5</v>
      </c>
      <c r="H61" s="1">
        <v>5</v>
      </c>
      <c r="I61" s="1">
        <v>161.4</v>
      </c>
      <c r="J61" s="1">
        <v>8.8699999999999992</v>
      </c>
      <c r="K61" s="10" t="s">
        <v>3557</v>
      </c>
      <c r="L61" s="13">
        <v>34.159999999999997</v>
      </c>
      <c r="M61" s="13" t="s">
        <v>1828</v>
      </c>
    </row>
    <row r="62" spans="2:13" s="1" customFormat="1">
      <c r="B62" s="3">
        <v>2.5982778237183202</v>
      </c>
      <c r="C62" s="3">
        <f t="shared" si="1"/>
        <v>2.52186698588524E-3</v>
      </c>
      <c r="D62" s="3">
        <v>-1.08068593343099</v>
      </c>
      <c r="E62" s="1" t="s">
        <v>1118</v>
      </c>
      <c r="F62" s="1" t="s">
        <v>1468</v>
      </c>
      <c r="G62" s="1">
        <v>12</v>
      </c>
      <c r="H62" s="1">
        <v>3</v>
      </c>
      <c r="I62" s="1">
        <v>52.8</v>
      </c>
      <c r="J62" s="1">
        <v>7.94</v>
      </c>
      <c r="K62" s="10" t="s">
        <v>2495</v>
      </c>
      <c r="L62" s="13" t="s">
        <v>1883</v>
      </c>
      <c r="M62" s="13" t="s">
        <v>1884</v>
      </c>
    </row>
    <row r="63" spans="2:13" s="1" customFormat="1">
      <c r="B63" s="3">
        <v>2.5522135980923899</v>
      </c>
      <c r="C63" s="3">
        <f t="shared" si="1"/>
        <v>2.8040541869979599E-3</v>
      </c>
      <c r="D63" s="3">
        <v>-1.1474151611328101</v>
      </c>
      <c r="E63" s="1" t="s">
        <v>770</v>
      </c>
      <c r="F63" s="1" t="s">
        <v>1384</v>
      </c>
      <c r="G63" s="1">
        <v>23</v>
      </c>
      <c r="H63" s="1">
        <v>3</v>
      </c>
      <c r="I63" s="1">
        <v>22.6</v>
      </c>
      <c r="J63" s="1">
        <v>10.23</v>
      </c>
      <c r="K63" s="10" t="s">
        <v>3470</v>
      </c>
      <c r="L63" s="13" t="s">
        <v>2425</v>
      </c>
      <c r="M63" s="13" t="s">
        <v>2426</v>
      </c>
    </row>
    <row r="64" spans="2:13" s="1" customFormat="1">
      <c r="B64" s="3">
        <v>1.6096831624691901</v>
      </c>
      <c r="C64" s="3">
        <f t="shared" si="1"/>
        <v>2.456500390623954E-2</v>
      </c>
      <c r="D64" s="3">
        <v>-1.1715577443440801</v>
      </c>
      <c r="E64" s="1" t="s">
        <v>756</v>
      </c>
      <c r="F64" s="1" t="s">
        <v>1384</v>
      </c>
      <c r="G64" s="1">
        <v>26</v>
      </c>
      <c r="H64" s="1">
        <v>5</v>
      </c>
      <c r="I64" s="1">
        <v>33.299999999999997</v>
      </c>
      <c r="J64" s="1">
        <v>5.81</v>
      </c>
      <c r="K64" s="10" t="s">
        <v>3517</v>
      </c>
      <c r="L64" s="13">
        <v>26.7</v>
      </c>
      <c r="M64" s="13" t="s">
        <v>1937</v>
      </c>
    </row>
    <row r="65" spans="2:13" s="1" customFormat="1">
      <c r="B65" s="3">
        <v>2.12516516357549</v>
      </c>
      <c r="C65" s="3">
        <f t="shared" si="1"/>
        <v>7.4960907639678043E-3</v>
      </c>
      <c r="D65" s="3">
        <v>-1.3722623189290399</v>
      </c>
      <c r="E65" s="1" t="s">
        <v>515</v>
      </c>
      <c r="F65" s="1" t="s">
        <v>1545</v>
      </c>
      <c r="G65" s="1">
        <v>18</v>
      </c>
      <c r="H65" s="1">
        <v>7</v>
      </c>
      <c r="I65" s="1">
        <v>69.900000000000006</v>
      </c>
      <c r="J65" s="1">
        <v>5.57</v>
      </c>
      <c r="K65" s="10" t="s">
        <v>2786</v>
      </c>
      <c r="L65" s="13" t="s">
        <v>2077</v>
      </c>
      <c r="M65" s="13" t="s">
        <v>2078</v>
      </c>
    </row>
    <row r="66" spans="2:13" s="1" customFormat="1">
      <c r="B66" s="3">
        <v>1.6679171445257801</v>
      </c>
      <c r="C66" s="3">
        <f t="shared" si="1"/>
        <v>2.1482402801416389E-2</v>
      </c>
      <c r="D66" s="3">
        <v>-1.4346987406412799</v>
      </c>
      <c r="E66" s="1" t="s">
        <v>319</v>
      </c>
      <c r="F66" s="1" t="s">
        <v>1577</v>
      </c>
      <c r="G66" s="1">
        <v>40</v>
      </c>
      <c r="H66" s="1">
        <v>8</v>
      </c>
      <c r="I66" s="1">
        <v>47.2</v>
      </c>
      <c r="J66" s="1">
        <v>8.25</v>
      </c>
      <c r="K66" s="10" t="s">
        <v>2549</v>
      </c>
      <c r="L66" s="13" t="s">
        <v>1928</v>
      </c>
      <c r="M66" s="13" t="s">
        <v>1929</v>
      </c>
    </row>
    <row r="67" spans="2:13" s="1" customFormat="1">
      <c r="B67" s="3">
        <v>3.0193271303566198</v>
      </c>
      <c r="C67" s="3">
        <f t="shared" ref="C67:C87" si="2">10^-B67</f>
        <v>9.5647334066227552E-4</v>
      </c>
      <c r="D67" s="3">
        <v>-1.46481386820475</v>
      </c>
      <c r="E67" s="1" t="s">
        <v>1280</v>
      </c>
      <c r="F67" s="1" t="s">
        <v>1806</v>
      </c>
      <c r="G67" s="1">
        <v>16</v>
      </c>
      <c r="H67" s="1">
        <v>3</v>
      </c>
      <c r="I67" s="1">
        <v>44.7</v>
      </c>
      <c r="J67" s="1">
        <v>5.91</v>
      </c>
      <c r="K67" s="10" t="s">
        <v>3558</v>
      </c>
      <c r="L67" s="13">
        <v>35.1</v>
      </c>
      <c r="M67" s="13" t="s">
        <v>1877</v>
      </c>
    </row>
    <row r="68" spans="2:13" s="1" customFormat="1">
      <c r="B68" s="3">
        <v>1.6905043060526701</v>
      </c>
      <c r="C68" s="3">
        <f t="shared" si="2"/>
        <v>2.0393684390628462E-2</v>
      </c>
      <c r="D68" s="3">
        <v>-1.4755624135335299</v>
      </c>
      <c r="E68" s="1" t="s">
        <v>834</v>
      </c>
      <c r="F68" s="1" t="s">
        <v>1438</v>
      </c>
      <c r="G68" s="1">
        <v>39</v>
      </c>
      <c r="H68" s="1">
        <v>4</v>
      </c>
      <c r="I68" s="1">
        <v>22.9</v>
      </c>
      <c r="J68" s="1">
        <v>5.78</v>
      </c>
      <c r="K68" s="10" t="s">
        <v>2523</v>
      </c>
      <c r="L68" s="13">
        <v>35.200000000000003</v>
      </c>
      <c r="M68" s="13" t="s">
        <v>1875</v>
      </c>
    </row>
    <row r="69" spans="2:13" s="1" customFormat="1">
      <c r="B69" s="3">
        <v>1.37541167115019</v>
      </c>
      <c r="C69" s="3">
        <f t="shared" si="2"/>
        <v>4.212969633946128E-2</v>
      </c>
      <c r="D69" s="3">
        <v>-1.49997329711914</v>
      </c>
      <c r="E69" s="1" t="s">
        <v>1279</v>
      </c>
      <c r="F69" s="1" t="s">
        <v>1384</v>
      </c>
      <c r="G69" s="1">
        <v>10</v>
      </c>
      <c r="H69" s="1">
        <v>3</v>
      </c>
      <c r="I69" s="1">
        <v>83.9</v>
      </c>
      <c r="J69" s="1">
        <v>7.23</v>
      </c>
      <c r="K69" s="10" t="s">
        <v>3559</v>
      </c>
      <c r="L69" s="13" t="s">
        <v>1859</v>
      </c>
      <c r="M69" s="13" t="s">
        <v>1860</v>
      </c>
    </row>
    <row r="70" spans="2:13" s="1" customFormat="1">
      <c r="B70" s="3">
        <v>1.62175816714423</v>
      </c>
      <c r="C70" s="3">
        <f t="shared" si="2"/>
        <v>2.3891412837528856E-2</v>
      </c>
      <c r="D70" s="3">
        <v>-1.55992110570272</v>
      </c>
      <c r="E70" s="1" t="s">
        <v>200</v>
      </c>
      <c r="F70" s="1" t="s">
        <v>1473</v>
      </c>
      <c r="G70" s="1">
        <v>40</v>
      </c>
      <c r="H70" s="1">
        <v>9</v>
      </c>
      <c r="I70" s="1">
        <v>56.4</v>
      </c>
      <c r="J70" s="1">
        <v>5.67</v>
      </c>
      <c r="K70" s="10" t="s">
        <v>3177</v>
      </c>
      <c r="L70" s="13" t="s">
        <v>2266</v>
      </c>
      <c r="M70" s="13" t="s">
        <v>2267</v>
      </c>
    </row>
    <row r="71" spans="2:13" s="1" customFormat="1">
      <c r="B71" s="3">
        <v>2.48662541867813</v>
      </c>
      <c r="C71" s="3">
        <f t="shared" si="2"/>
        <v>3.2611785813800574E-3</v>
      </c>
      <c r="D71" s="3">
        <v>-1.58037312825521</v>
      </c>
      <c r="E71" s="1" t="s">
        <v>907</v>
      </c>
      <c r="F71" s="1" t="s">
        <v>1384</v>
      </c>
      <c r="G71" s="1">
        <v>16</v>
      </c>
      <c r="H71" s="1">
        <v>3</v>
      </c>
      <c r="I71" s="1">
        <v>39.6</v>
      </c>
      <c r="J71" s="1">
        <v>6.8</v>
      </c>
      <c r="K71" s="10" t="s">
        <v>3511</v>
      </c>
      <c r="L71" s="13" t="s">
        <v>2441</v>
      </c>
      <c r="M71" s="13" t="s">
        <v>2442</v>
      </c>
    </row>
    <row r="72" spans="2:13" s="1" customFormat="1">
      <c r="B72" s="3">
        <v>2.6540240210666699</v>
      </c>
      <c r="C72" s="3">
        <f t="shared" si="2"/>
        <v>2.2180737335291143E-3</v>
      </c>
      <c r="D72" s="3">
        <v>-1.7512429555257201</v>
      </c>
      <c r="E72" s="1" t="s">
        <v>1053</v>
      </c>
      <c r="F72" s="1" t="s">
        <v>1451</v>
      </c>
      <c r="G72" s="1">
        <v>10</v>
      </c>
      <c r="H72" s="1">
        <v>2</v>
      </c>
      <c r="I72" s="1">
        <v>28.3</v>
      </c>
      <c r="J72" s="1">
        <v>8.6</v>
      </c>
      <c r="K72" s="10" t="s">
        <v>3519</v>
      </c>
      <c r="L72" s="13" t="s">
        <v>2077</v>
      </c>
      <c r="M72" s="13" t="s">
        <v>2078</v>
      </c>
    </row>
    <row r="73" spans="2:13" s="1" customFormat="1">
      <c r="B73" s="3">
        <v>1.8428925757760299</v>
      </c>
      <c r="C73" s="3">
        <f t="shared" si="2"/>
        <v>1.4358445504875972E-2</v>
      </c>
      <c r="D73" s="3">
        <v>-1.80126825968424</v>
      </c>
      <c r="E73" s="1" t="s">
        <v>785</v>
      </c>
      <c r="F73" s="1" t="s">
        <v>1707</v>
      </c>
      <c r="G73" s="1">
        <v>20</v>
      </c>
      <c r="H73" s="1">
        <v>4</v>
      </c>
      <c r="I73" s="1">
        <v>31.8</v>
      </c>
      <c r="J73" s="1">
        <v>6.34</v>
      </c>
      <c r="K73" s="10" t="s">
        <v>2706</v>
      </c>
      <c r="L73" s="13">
        <v>35.200000000000003</v>
      </c>
      <c r="M73" s="13" t="s">
        <v>1875</v>
      </c>
    </row>
    <row r="74" spans="2:13" s="1" customFormat="1">
      <c r="B74" s="3">
        <v>1.60062038318963</v>
      </c>
      <c r="C74" s="3">
        <f t="shared" si="2"/>
        <v>2.5083008008281969E-2</v>
      </c>
      <c r="D74" s="3">
        <v>-1.8176170984904001</v>
      </c>
      <c r="E74" s="1" t="s">
        <v>1282</v>
      </c>
      <c r="F74" s="1" t="s">
        <v>1384</v>
      </c>
      <c r="G74" s="1">
        <v>5</v>
      </c>
      <c r="H74" s="1">
        <v>2</v>
      </c>
      <c r="I74" s="1">
        <v>49.6</v>
      </c>
      <c r="J74" s="1">
        <v>8.68</v>
      </c>
      <c r="K74" s="10" t="s">
        <v>3524</v>
      </c>
      <c r="L74" s="13" t="s">
        <v>1911</v>
      </c>
      <c r="M74" s="13" t="s">
        <v>1912</v>
      </c>
    </row>
    <row r="75" spans="2:13" s="1" customFormat="1">
      <c r="B75" s="3">
        <v>1.43740350027152</v>
      </c>
      <c r="C75" s="3">
        <f t="shared" si="2"/>
        <v>3.652552775363669E-2</v>
      </c>
      <c r="D75" s="3">
        <v>-1.8636261622110999</v>
      </c>
      <c r="E75" s="1" t="s">
        <v>1311</v>
      </c>
      <c r="F75" s="1" t="s">
        <v>1384</v>
      </c>
      <c r="G75" s="1">
        <v>8</v>
      </c>
      <c r="H75" s="1">
        <v>2</v>
      </c>
      <c r="I75" s="1">
        <v>46.1</v>
      </c>
      <c r="J75" s="1">
        <v>7.5</v>
      </c>
      <c r="K75" s="10" t="s">
        <v>3529</v>
      </c>
      <c r="L75" s="13" t="s">
        <v>2448</v>
      </c>
      <c r="M75" s="13" t="s">
        <v>2449</v>
      </c>
    </row>
    <row r="76" spans="2:13" s="1" customFormat="1">
      <c r="B76" s="3">
        <v>1.3830359218611701</v>
      </c>
      <c r="C76" s="3">
        <f t="shared" si="2"/>
        <v>4.1396543302196408E-2</v>
      </c>
      <c r="D76" s="3">
        <v>-2.0019391377766902</v>
      </c>
      <c r="E76" s="1" t="s">
        <v>531</v>
      </c>
      <c r="F76" s="1" t="s">
        <v>1384</v>
      </c>
      <c r="G76" s="1">
        <v>32</v>
      </c>
      <c r="H76" s="1">
        <v>9</v>
      </c>
      <c r="I76" s="1">
        <v>46.6</v>
      </c>
      <c r="J76" s="1">
        <v>5.88</v>
      </c>
      <c r="K76" s="10" t="s">
        <v>3007</v>
      </c>
      <c r="L76" s="13">
        <v>35.200000000000003</v>
      </c>
      <c r="M76" s="13" t="s">
        <v>1875</v>
      </c>
    </row>
    <row r="77" spans="2:13" s="1" customFormat="1">
      <c r="B77" s="3">
        <v>1.4997273227796499</v>
      </c>
      <c r="C77" s="3">
        <f t="shared" si="2"/>
        <v>3.1642637591678666E-2</v>
      </c>
      <c r="D77" s="3">
        <v>-2.0281052589416499</v>
      </c>
      <c r="E77" s="1" t="s">
        <v>1352</v>
      </c>
      <c r="F77" s="1" t="s">
        <v>1384</v>
      </c>
      <c r="G77" s="1">
        <v>7</v>
      </c>
      <c r="H77" s="1">
        <v>2</v>
      </c>
      <c r="I77" s="1">
        <v>66.900000000000006</v>
      </c>
      <c r="J77" s="1">
        <v>7.18</v>
      </c>
      <c r="K77" s="10" t="s">
        <v>3522</v>
      </c>
      <c r="L77" s="13" t="s">
        <v>1911</v>
      </c>
      <c r="M77" s="13" t="s">
        <v>1912</v>
      </c>
    </row>
    <row r="78" spans="2:13" s="1" customFormat="1">
      <c r="B78" s="3">
        <v>2.1359666207574701</v>
      </c>
      <c r="C78" s="3">
        <f t="shared" si="2"/>
        <v>7.3119527993005199E-3</v>
      </c>
      <c r="D78" s="3">
        <v>-2.0786526997884098</v>
      </c>
      <c r="E78" s="1" t="s">
        <v>13</v>
      </c>
      <c r="F78" s="1" t="s">
        <v>1405</v>
      </c>
      <c r="G78" s="1">
        <v>53</v>
      </c>
      <c r="H78" s="1">
        <v>25</v>
      </c>
      <c r="I78" s="1">
        <v>70.8</v>
      </c>
      <c r="J78" s="1">
        <v>5.49</v>
      </c>
      <c r="K78" s="10" t="s">
        <v>2619</v>
      </c>
      <c r="L78" s="13" t="s">
        <v>1899</v>
      </c>
      <c r="M78" s="13" t="s">
        <v>1900</v>
      </c>
    </row>
    <row r="79" spans="2:13" s="1" customFormat="1">
      <c r="B79" s="3">
        <v>1.55303311361554</v>
      </c>
      <c r="C79" s="3">
        <f t="shared" si="2"/>
        <v>2.7987679140724121E-2</v>
      </c>
      <c r="D79" s="3">
        <v>-2.26747703552246</v>
      </c>
      <c r="E79" s="1" t="s">
        <v>1085</v>
      </c>
      <c r="F79" s="1" t="s">
        <v>1384</v>
      </c>
      <c r="G79" s="1">
        <v>4</v>
      </c>
      <c r="H79" s="1">
        <v>2</v>
      </c>
      <c r="I79" s="1">
        <v>83.1</v>
      </c>
      <c r="J79" s="1">
        <v>7.11</v>
      </c>
      <c r="K79" s="10" t="s">
        <v>3527</v>
      </c>
      <c r="L79" s="13">
        <v>20.100000000000001</v>
      </c>
      <c r="M79" s="13" t="s">
        <v>1898</v>
      </c>
    </row>
    <row r="80" spans="2:13" s="1" customFormat="1">
      <c r="B80" s="3">
        <v>1.3429924873599499</v>
      </c>
      <c r="C80" s="3">
        <f t="shared" si="2"/>
        <v>4.5394946922399433E-2</v>
      </c>
      <c r="D80" s="3">
        <v>-2.4073506991068498</v>
      </c>
      <c r="E80" s="1" t="s">
        <v>1327</v>
      </c>
      <c r="F80" s="1" t="s">
        <v>1487</v>
      </c>
      <c r="G80" s="1">
        <v>8</v>
      </c>
      <c r="H80" s="1">
        <v>2</v>
      </c>
      <c r="I80" s="1">
        <v>43.7</v>
      </c>
      <c r="J80" s="1">
        <v>7.65</v>
      </c>
      <c r="K80" s="10" t="s">
        <v>3560</v>
      </c>
      <c r="L80" s="13">
        <v>29.4</v>
      </c>
      <c r="M80" s="13" t="s">
        <v>1893</v>
      </c>
    </row>
    <row r="81" spans="2:13" s="1" customFormat="1">
      <c r="B81" s="3">
        <v>2.5400617961679699</v>
      </c>
      <c r="C81" s="3">
        <f t="shared" si="2"/>
        <v>2.8836211607816509E-3</v>
      </c>
      <c r="D81" s="3">
        <v>-2.6402063369750999</v>
      </c>
      <c r="E81" s="1" t="s">
        <v>812</v>
      </c>
      <c r="F81" s="1" t="s">
        <v>1543</v>
      </c>
      <c r="G81" s="1">
        <v>10</v>
      </c>
      <c r="H81" s="1">
        <v>6</v>
      </c>
      <c r="I81" s="1">
        <v>88.5</v>
      </c>
      <c r="J81" s="1">
        <v>7.65</v>
      </c>
      <c r="K81" s="10" t="s">
        <v>3520</v>
      </c>
      <c r="L81" s="13" t="s">
        <v>2445</v>
      </c>
      <c r="M81" s="13" t="s">
        <v>2446</v>
      </c>
    </row>
    <row r="82" spans="2:13" s="1" customFormat="1">
      <c r="B82" s="3">
        <v>2.0440221659418301</v>
      </c>
      <c r="C82" s="3">
        <f t="shared" si="2"/>
        <v>9.0360335356339683E-3</v>
      </c>
      <c r="D82" s="3">
        <v>-2.8521040280659999</v>
      </c>
      <c r="E82" s="1" t="s">
        <v>280</v>
      </c>
      <c r="F82" s="1" t="s">
        <v>1532</v>
      </c>
      <c r="G82" s="1">
        <v>35</v>
      </c>
      <c r="H82" s="1">
        <v>9</v>
      </c>
      <c r="I82" s="1">
        <v>46.1</v>
      </c>
      <c r="J82" s="1">
        <v>5.96</v>
      </c>
      <c r="K82" s="10" t="s">
        <v>3561</v>
      </c>
      <c r="L82" s="13">
        <v>23.2</v>
      </c>
      <c r="M82" s="13" t="s">
        <v>2010</v>
      </c>
    </row>
    <row r="83" spans="2:13" s="1" customFormat="1">
      <c r="B83" s="3">
        <v>2.1086164148058799</v>
      </c>
      <c r="C83" s="3">
        <f t="shared" si="2"/>
        <v>7.7872404570271392E-3</v>
      </c>
      <c r="D83" s="3">
        <v>-2.8557991186777798</v>
      </c>
      <c r="E83" s="1" t="s">
        <v>1177</v>
      </c>
      <c r="F83" s="1" t="s">
        <v>1709</v>
      </c>
      <c r="G83" s="1">
        <v>20</v>
      </c>
      <c r="H83" s="1">
        <v>3</v>
      </c>
      <c r="I83" s="1">
        <v>20.2</v>
      </c>
      <c r="J83" s="1">
        <v>9.7200000000000006</v>
      </c>
      <c r="K83" s="10" t="s">
        <v>2710</v>
      </c>
      <c r="L83" s="13">
        <v>35.200000000000003</v>
      </c>
      <c r="M83" s="13" t="s">
        <v>1875</v>
      </c>
    </row>
    <row r="84" spans="2:13" s="1" customFormat="1">
      <c r="B84" s="3">
        <v>2.90175869763178</v>
      </c>
      <c r="C84" s="3">
        <f t="shared" si="2"/>
        <v>1.2538376377497456E-3</v>
      </c>
      <c r="D84" s="3">
        <v>-3.1430330276489298</v>
      </c>
      <c r="E84" s="1" t="s">
        <v>409</v>
      </c>
      <c r="F84" s="1" t="s">
        <v>1596</v>
      </c>
      <c r="G84" s="1">
        <v>27</v>
      </c>
      <c r="H84" s="1">
        <v>7</v>
      </c>
      <c r="I84" s="1">
        <v>49.9</v>
      </c>
      <c r="J84" s="1">
        <v>5.96</v>
      </c>
      <c r="K84" s="10" t="s">
        <v>2473</v>
      </c>
      <c r="L84" s="13">
        <v>30.6</v>
      </c>
      <c r="M84" s="13" t="s">
        <v>1856</v>
      </c>
    </row>
    <row r="85" spans="2:13" s="1" customFormat="1">
      <c r="B85" s="3">
        <v>2.83220798870666</v>
      </c>
      <c r="C85" s="3">
        <f t="shared" si="2"/>
        <v>1.4716075635711277E-3</v>
      </c>
      <c r="D85" s="3">
        <v>-3.5486693382263201</v>
      </c>
      <c r="E85" s="1" t="s">
        <v>790</v>
      </c>
      <c r="F85" s="1" t="s">
        <v>1384</v>
      </c>
      <c r="G85" s="1">
        <v>16</v>
      </c>
      <c r="H85" s="1">
        <v>5</v>
      </c>
      <c r="I85" s="1">
        <v>38.700000000000003</v>
      </c>
      <c r="J85" s="1">
        <v>5.01</v>
      </c>
      <c r="K85" s="10" t="s">
        <v>3562</v>
      </c>
      <c r="L85" s="13">
        <v>33.1</v>
      </c>
      <c r="M85" s="13" t="s">
        <v>1979</v>
      </c>
    </row>
    <row r="86" spans="2:13" s="1" customFormat="1">
      <c r="B86" s="3">
        <v>2.4862165171536801</v>
      </c>
      <c r="C86" s="3">
        <f t="shared" si="2"/>
        <v>3.2642505265969698E-3</v>
      </c>
      <c r="D86" s="3">
        <v>-6.1027654012044303</v>
      </c>
      <c r="E86" s="1" t="s">
        <v>210</v>
      </c>
      <c r="F86" s="1" t="s">
        <v>1384</v>
      </c>
      <c r="G86" s="1">
        <v>20</v>
      </c>
      <c r="H86" s="1">
        <v>9</v>
      </c>
      <c r="I86" s="1">
        <v>79.599999999999994</v>
      </c>
      <c r="J86" s="1">
        <v>6.6</v>
      </c>
      <c r="K86" s="10" t="s">
        <v>3021</v>
      </c>
      <c r="L86" s="13" t="s">
        <v>2021</v>
      </c>
      <c r="M86" s="13" t="s">
        <v>2022</v>
      </c>
    </row>
    <row r="87" spans="2:13" s="1" customFormat="1">
      <c r="B87" s="3">
        <v>3.7741438375923901</v>
      </c>
      <c r="C87" s="3">
        <f t="shared" si="2"/>
        <v>1.6821168545666469E-4</v>
      </c>
      <c r="D87" s="3">
        <v>-6.7509520848592102</v>
      </c>
      <c r="E87" s="1" t="s">
        <v>333</v>
      </c>
      <c r="F87" s="1" t="s">
        <v>1384</v>
      </c>
      <c r="G87" s="1">
        <v>28</v>
      </c>
      <c r="H87" s="1">
        <v>6</v>
      </c>
      <c r="I87" s="1">
        <v>42.9</v>
      </c>
      <c r="J87" s="1">
        <v>4.84</v>
      </c>
      <c r="K87" s="10" t="s">
        <v>3563</v>
      </c>
      <c r="L87" s="13" t="s">
        <v>2158</v>
      </c>
      <c r="M87" s="13" t="s">
        <v>2159</v>
      </c>
    </row>
  </sheetData>
  <sortState xmlns:xlrd2="http://schemas.microsoft.com/office/spreadsheetml/2017/richdata2" ref="A3:J122">
    <sortCondition descending="1" ref="D3:D122"/>
  </sortState>
  <mergeCells count="1">
    <mergeCell ref="A1:XFD1"/>
  </mergeCells>
  <phoneticPr fontId="2"/>
  <pageMargins left="0.7" right="0.7" top="0.75" bottom="0.75" header="0.3" footer="0.3"/>
  <pageSetup paperSize="9" orientation="portrait" horizontalDpi="4294967294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dimension ref="A1:M988"/>
  <sheetViews>
    <sheetView topLeftCell="C1" workbookViewId="0">
      <selection sqref="A1:XFD1"/>
    </sheetView>
  </sheetViews>
  <sheetFormatPr defaultRowHeight="15"/>
  <cols>
    <col min="1" max="1" width="0" style="4" hidden="1" customWidth="1"/>
    <col min="2" max="2" width="9.28515625" style="5" hidden="1" customWidth="1"/>
    <col min="3" max="3" width="9.28515625" style="5" bestFit="1" customWidth="1"/>
    <col min="4" max="4" width="9.42578125" style="5" bestFit="1" customWidth="1"/>
    <col min="5" max="5" width="9.140625" style="4"/>
    <col min="6" max="6" width="47.7109375" style="4" customWidth="1"/>
    <col min="7" max="11" width="9.140625" style="4"/>
    <col min="12" max="13" width="9.140625" style="12"/>
    <col min="14" max="16384" width="9.140625" style="4"/>
  </cols>
  <sheetData>
    <row r="1" spans="1:13" s="16" customFormat="1">
      <c r="A1" s="15" t="s">
        <v>3566</v>
      </c>
    </row>
    <row r="2" spans="1:13">
      <c r="A2" s="4" t="s">
        <v>1375</v>
      </c>
      <c r="B2" s="5" t="e">
        <f>-LOG(P-Value)</f>
        <v>#NAME?</v>
      </c>
      <c r="C2" s="6" t="s">
        <v>1818</v>
      </c>
      <c r="D2" s="5" t="s">
        <v>1376</v>
      </c>
      <c r="E2" s="4" t="s">
        <v>0</v>
      </c>
      <c r="F2" s="4" t="s">
        <v>1377</v>
      </c>
      <c r="G2" s="4" t="s">
        <v>1378</v>
      </c>
      <c r="H2" s="4" t="s">
        <v>1379</v>
      </c>
      <c r="I2" s="4" t="s">
        <v>1380</v>
      </c>
      <c r="J2" s="4" t="s">
        <v>1381</v>
      </c>
      <c r="K2" s="9" t="s">
        <v>1820</v>
      </c>
      <c r="L2" s="12" t="s">
        <v>1822</v>
      </c>
      <c r="M2" s="12" t="s">
        <v>1823</v>
      </c>
    </row>
    <row r="3" spans="1:13" s="2" customFormat="1">
      <c r="A3" s="2" t="s">
        <v>1817</v>
      </c>
      <c r="B3" s="7">
        <v>3.71256897569998</v>
      </c>
      <c r="C3" s="7">
        <f t="shared" ref="C3:C66" si="0">10^-B3</f>
        <v>1.9383447589013658E-4</v>
      </c>
      <c r="D3" s="7">
        <v>11.085192998250299</v>
      </c>
      <c r="E3" s="2" t="s">
        <v>179</v>
      </c>
      <c r="F3" s="2" t="s">
        <v>1515</v>
      </c>
      <c r="G3" s="2">
        <v>50</v>
      </c>
      <c r="H3" s="2">
        <v>10</v>
      </c>
      <c r="I3" s="2">
        <v>36.799999999999997</v>
      </c>
      <c r="J3" s="2">
        <v>8.34</v>
      </c>
      <c r="K3" s="2" t="s">
        <v>2578</v>
      </c>
      <c r="L3" s="11" t="s">
        <v>1950</v>
      </c>
      <c r="M3" s="11" t="s">
        <v>1951</v>
      </c>
    </row>
    <row r="4" spans="1:13" s="2" customFormat="1">
      <c r="A4" s="2" t="s">
        <v>1817</v>
      </c>
      <c r="B4" s="7">
        <v>2.7277795372762301</v>
      </c>
      <c r="C4" s="7">
        <f t="shared" si="0"/>
        <v>1.8716320036337546E-3</v>
      </c>
      <c r="D4" s="7">
        <v>9.1702327728271502</v>
      </c>
      <c r="E4" s="2" t="s">
        <v>154</v>
      </c>
      <c r="F4" s="2" t="s">
        <v>1384</v>
      </c>
      <c r="G4" s="2">
        <v>42</v>
      </c>
      <c r="H4" s="2">
        <v>10</v>
      </c>
      <c r="I4" s="2">
        <v>41.2</v>
      </c>
      <c r="J4" s="2">
        <v>6</v>
      </c>
      <c r="K4" s="2" t="s">
        <v>2579</v>
      </c>
      <c r="L4" s="11">
        <v>5.3</v>
      </c>
      <c r="M4" s="11" t="s">
        <v>1952</v>
      </c>
    </row>
    <row r="5" spans="1:13" s="2" customFormat="1">
      <c r="A5" s="2" t="s">
        <v>1817</v>
      </c>
      <c r="B5" s="7">
        <v>3.81691992660839</v>
      </c>
      <c r="C5" s="7">
        <f t="shared" si="0"/>
        <v>1.5243337781460108E-4</v>
      </c>
      <c r="D5" s="7">
        <v>8.1163570086161307</v>
      </c>
      <c r="E5" s="2" t="s">
        <v>315</v>
      </c>
      <c r="F5" s="2" t="s">
        <v>1563</v>
      </c>
      <c r="G5" s="2">
        <v>12</v>
      </c>
      <c r="H5" s="2">
        <v>2</v>
      </c>
      <c r="I5" s="2">
        <v>40.1</v>
      </c>
      <c r="J5" s="2">
        <v>5.63</v>
      </c>
      <c r="K5" s="2" t="s">
        <v>2466</v>
      </c>
      <c r="L5" s="11" t="s">
        <v>1844</v>
      </c>
      <c r="M5" s="11" t="s">
        <v>1845</v>
      </c>
    </row>
    <row r="6" spans="1:13" s="2" customFormat="1">
      <c r="A6" s="2" t="s">
        <v>1817</v>
      </c>
      <c r="B6" s="7">
        <v>5.1041359456213602</v>
      </c>
      <c r="C6" s="7">
        <f t="shared" si="0"/>
        <v>7.8679946217096541E-6</v>
      </c>
      <c r="D6" s="7">
        <v>8.0470520655314104</v>
      </c>
      <c r="E6" s="2" t="s">
        <v>852</v>
      </c>
      <c r="F6" s="2" t="s">
        <v>1727</v>
      </c>
      <c r="G6" s="2">
        <v>22</v>
      </c>
      <c r="H6" s="2">
        <v>3</v>
      </c>
      <c r="I6" s="2">
        <v>18</v>
      </c>
      <c r="J6" s="2">
        <v>8.92</v>
      </c>
      <c r="K6" s="2" t="s">
        <v>2580</v>
      </c>
      <c r="L6" s="11">
        <v>21.3</v>
      </c>
      <c r="M6" s="11" t="s">
        <v>1953</v>
      </c>
    </row>
    <row r="7" spans="1:13" s="2" customFormat="1">
      <c r="A7" s="2" t="s">
        <v>1817</v>
      </c>
      <c r="B7" s="7">
        <v>4.5508591249145898</v>
      </c>
      <c r="C7" s="7">
        <f t="shared" si="0"/>
        <v>2.8128130939442627E-5</v>
      </c>
      <c r="D7" s="7">
        <v>7.7918988863627101</v>
      </c>
      <c r="E7" s="2" t="s">
        <v>69</v>
      </c>
      <c r="F7" s="2" t="s">
        <v>1384</v>
      </c>
      <c r="G7" s="2">
        <v>41</v>
      </c>
      <c r="H7" s="2">
        <v>14</v>
      </c>
      <c r="I7" s="2">
        <v>65.2</v>
      </c>
      <c r="J7" s="2">
        <v>6.21</v>
      </c>
      <c r="K7" s="2" t="s">
        <v>2470</v>
      </c>
      <c r="L7" s="11">
        <v>5.2</v>
      </c>
      <c r="M7" s="11" t="s">
        <v>1852</v>
      </c>
    </row>
    <row r="8" spans="1:13" s="2" customFormat="1">
      <c r="A8" s="2" t="s">
        <v>1817</v>
      </c>
      <c r="B8" s="7">
        <v>5.64487052413733</v>
      </c>
      <c r="C8" s="7">
        <f t="shared" si="0"/>
        <v>2.2653195648209744E-6</v>
      </c>
      <c r="D8" s="7">
        <v>7.1804265975952104</v>
      </c>
      <c r="E8" s="2" t="s">
        <v>468</v>
      </c>
      <c r="F8" s="2" t="s">
        <v>1384</v>
      </c>
      <c r="G8" s="2">
        <v>55</v>
      </c>
      <c r="H8" s="2">
        <v>6</v>
      </c>
      <c r="I8" s="2">
        <v>16.2</v>
      </c>
      <c r="J8" s="2">
        <v>5.91</v>
      </c>
      <c r="K8" s="2" t="s">
        <v>2572</v>
      </c>
      <c r="L8" s="11">
        <v>35.200000000000003</v>
      </c>
      <c r="M8" s="11" t="s">
        <v>1875</v>
      </c>
    </row>
    <row r="9" spans="1:13" s="2" customFormat="1">
      <c r="A9" s="2" t="s">
        <v>1817</v>
      </c>
      <c r="B9" s="7">
        <v>2.7800055292891201</v>
      </c>
      <c r="C9" s="7">
        <f t="shared" si="0"/>
        <v>1.6595657782779714E-3</v>
      </c>
      <c r="D9" s="7">
        <v>7.06910451253255</v>
      </c>
      <c r="E9" s="2" t="s">
        <v>689</v>
      </c>
      <c r="F9" s="2" t="s">
        <v>1384</v>
      </c>
      <c r="G9" s="2">
        <v>52</v>
      </c>
      <c r="H9" s="2">
        <v>3</v>
      </c>
      <c r="I9" s="2">
        <v>7.9</v>
      </c>
      <c r="J9" s="2">
        <v>6.6</v>
      </c>
      <c r="K9" s="2" t="s">
        <v>2581</v>
      </c>
      <c r="L9" s="2" t="s">
        <v>2581</v>
      </c>
      <c r="M9" s="2" t="s">
        <v>2581</v>
      </c>
    </row>
    <row r="10" spans="1:13" s="2" customFormat="1">
      <c r="A10" s="2" t="s">
        <v>1817</v>
      </c>
      <c r="B10" s="7">
        <v>3.9593349895602401</v>
      </c>
      <c r="C10" s="7">
        <f t="shared" si="0"/>
        <v>1.0981584569586446E-4</v>
      </c>
      <c r="D10" s="7">
        <v>7.0065587361653696</v>
      </c>
      <c r="E10" s="2" t="s">
        <v>337</v>
      </c>
      <c r="F10" s="2" t="s">
        <v>1384</v>
      </c>
      <c r="G10" s="2">
        <v>13</v>
      </c>
      <c r="H10" s="2">
        <v>8</v>
      </c>
      <c r="I10" s="2">
        <v>80.099999999999994</v>
      </c>
      <c r="J10" s="2">
        <v>6.13</v>
      </c>
      <c r="K10" s="2" t="s">
        <v>2582</v>
      </c>
      <c r="L10" s="11">
        <v>34.299999999999997</v>
      </c>
      <c r="M10" s="11" t="s">
        <v>1954</v>
      </c>
    </row>
    <row r="11" spans="1:13" s="2" customFormat="1">
      <c r="A11" s="2" t="s">
        <v>1817</v>
      </c>
      <c r="B11" s="7">
        <v>3.8685246886323399</v>
      </c>
      <c r="C11" s="7">
        <f t="shared" si="0"/>
        <v>1.3535531421327571E-4</v>
      </c>
      <c r="D11" s="7">
        <v>6.9769441286722804</v>
      </c>
      <c r="E11" s="2" t="s">
        <v>1092</v>
      </c>
      <c r="F11" s="2" t="s">
        <v>1384</v>
      </c>
      <c r="G11" s="2">
        <v>11</v>
      </c>
      <c r="H11" s="2">
        <v>3</v>
      </c>
      <c r="I11" s="2">
        <v>30.6</v>
      </c>
      <c r="J11" s="2">
        <v>6.8</v>
      </c>
      <c r="K11" s="2" t="s">
        <v>2583</v>
      </c>
      <c r="L11" s="11">
        <v>35.200000000000003</v>
      </c>
      <c r="M11" s="11" t="s">
        <v>1875</v>
      </c>
    </row>
    <row r="12" spans="1:13" s="2" customFormat="1">
      <c r="A12" s="2" t="s">
        <v>1817</v>
      </c>
      <c r="B12" s="7">
        <v>2.9429495154040799</v>
      </c>
      <c r="C12" s="7">
        <f t="shared" si="0"/>
        <v>1.1403823436910029E-3</v>
      </c>
      <c r="D12" s="7">
        <v>6.6448458035786997</v>
      </c>
      <c r="E12" s="2" t="s">
        <v>1189</v>
      </c>
      <c r="F12" s="2" t="s">
        <v>1384</v>
      </c>
      <c r="G12" s="2">
        <v>18</v>
      </c>
      <c r="H12" s="2">
        <v>2</v>
      </c>
      <c r="I12" s="2">
        <v>19.3</v>
      </c>
      <c r="J12" s="2">
        <v>4.96</v>
      </c>
      <c r="K12" s="2" t="s">
        <v>2584</v>
      </c>
      <c r="L12" s="11" t="s">
        <v>1880</v>
      </c>
      <c r="M12" s="11" t="s">
        <v>1881</v>
      </c>
    </row>
    <row r="13" spans="1:13" s="2" customFormat="1">
      <c r="A13" s="2" t="s">
        <v>1817</v>
      </c>
      <c r="B13" s="7">
        <v>3.51891929766869</v>
      </c>
      <c r="C13" s="7">
        <f t="shared" si="0"/>
        <v>3.0274759534806297E-4</v>
      </c>
      <c r="D13" s="7">
        <v>6.56902249654134</v>
      </c>
      <c r="E13" s="2" t="s">
        <v>874</v>
      </c>
      <c r="F13" s="2" t="s">
        <v>1617</v>
      </c>
      <c r="G13" s="2">
        <v>12</v>
      </c>
      <c r="H13" s="2">
        <v>3</v>
      </c>
      <c r="I13" s="2">
        <v>33.200000000000003</v>
      </c>
      <c r="J13" s="2">
        <v>5.0999999999999996</v>
      </c>
      <c r="K13" s="2" t="s">
        <v>2585</v>
      </c>
      <c r="L13" s="11" t="s">
        <v>1955</v>
      </c>
      <c r="M13" s="11" t="s">
        <v>1956</v>
      </c>
    </row>
    <row r="14" spans="1:13" s="2" customFormat="1">
      <c r="A14" s="2" t="s">
        <v>1817</v>
      </c>
      <c r="B14" s="7">
        <v>3.89177810091295</v>
      </c>
      <c r="C14" s="7">
        <f t="shared" si="0"/>
        <v>1.2829859460177992E-4</v>
      </c>
      <c r="D14" s="7">
        <v>6.4617093404134103</v>
      </c>
      <c r="E14" s="2" t="s">
        <v>443</v>
      </c>
      <c r="F14" s="2" t="s">
        <v>1384</v>
      </c>
      <c r="G14" s="2">
        <v>21</v>
      </c>
      <c r="H14" s="2">
        <v>7</v>
      </c>
      <c r="I14" s="2">
        <v>73</v>
      </c>
      <c r="J14" s="2">
        <v>5.3</v>
      </c>
      <c r="K14" s="2" t="s">
        <v>2586</v>
      </c>
      <c r="L14" s="11" t="s">
        <v>1950</v>
      </c>
      <c r="M14" s="11" t="s">
        <v>1951</v>
      </c>
    </row>
    <row r="15" spans="1:13" s="2" customFormat="1">
      <c r="A15" s="2" t="s">
        <v>1817</v>
      </c>
      <c r="B15" s="7">
        <v>2.9524681776478601</v>
      </c>
      <c r="C15" s="7">
        <f t="shared" si="0"/>
        <v>1.1156598968551177E-3</v>
      </c>
      <c r="D15" s="7">
        <v>6.3328933715820304</v>
      </c>
      <c r="E15" s="2" t="s">
        <v>379</v>
      </c>
      <c r="F15" s="2" t="s">
        <v>1384</v>
      </c>
      <c r="G15" s="2">
        <v>45</v>
      </c>
      <c r="H15" s="2">
        <v>5</v>
      </c>
      <c r="I15" s="2">
        <v>17.8</v>
      </c>
      <c r="J15" s="2">
        <v>8.9700000000000006</v>
      </c>
      <c r="K15" s="2" t="s">
        <v>2453</v>
      </c>
      <c r="L15" s="11" t="s">
        <v>1824</v>
      </c>
      <c r="M15" s="11" t="s">
        <v>1825</v>
      </c>
    </row>
    <row r="16" spans="1:13" s="2" customFormat="1">
      <c r="A16" s="2" t="s">
        <v>1817</v>
      </c>
      <c r="B16" s="7">
        <v>4.2348500939556004</v>
      </c>
      <c r="C16" s="7">
        <f t="shared" si="0"/>
        <v>5.8230417784783192E-5</v>
      </c>
      <c r="D16" s="7">
        <v>6.1785012880961103</v>
      </c>
      <c r="E16" s="2" t="s">
        <v>508</v>
      </c>
      <c r="F16" s="2" t="s">
        <v>1592</v>
      </c>
      <c r="G16" s="2">
        <v>21</v>
      </c>
      <c r="H16" s="2">
        <v>2</v>
      </c>
      <c r="I16" s="2">
        <v>24.7</v>
      </c>
      <c r="J16" s="2">
        <v>11.44</v>
      </c>
      <c r="K16" s="2" t="s">
        <v>2587</v>
      </c>
      <c r="L16" s="11" t="s">
        <v>1957</v>
      </c>
      <c r="M16" s="11" t="s">
        <v>1958</v>
      </c>
    </row>
    <row r="17" spans="1:13" s="2" customFormat="1">
      <c r="A17" s="2" t="s">
        <v>1817</v>
      </c>
      <c r="B17" s="7">
        <v>2.7302759222919102</v>
      </c>
      <c r="C17" s="7">
        <f t="shared" si="0"/>
        <v>1.8609044640944888E-3</v>
      </c>
      <c r="D17" s="7">
        <v>6.0694100856780997</v>
      </c>
      <c r="E17" s="2" t="s">
        <v>662</v>
      </c>
      <c r="F17" s="2" t="s">
        <v>1384</v>
      </c>
      <c r="G17" s="2">
        <v>25</v>
      </c>
      <c r="H17" s="2">
        <v>4</v>
      </c>
      <c r="I17" s="2">
        <v>27.5</v>
      </c>
      <c r="J17" s="2">
        <v>9.1999999999999993</v>
      </c>
      <c r="K17" s="2" t="s">
        <v>2457</v>
      </c>
      <c r="L17" s="11">
        <v>10.7</v>
      </c>
      <c r="M17" s="11" t="s">
        <v>1830</v>
      </c>
    </row>
    <row r="18" spans="1:13" s="2" customFormat="1">
      <c r="A18" s="2" t="s">
        <v>1817</v>
      </c>
      <c r="B18" s="7">
        <v>2.70927810739758</v>
      </c>
      <c r="C18" s="7">
        <f t="shared" si="0"/>
        <v>1.9530883639582916E-3</v>
      </c>
      <c r="D18" s="7">
        <v>5.8079328536987296</v>
      </c>
      <c r="E18" s="2" t="s">
        <v>905</v>
      </c>
      <c r="F18" s="2" t="s">
        <v>1384</v>
      </c>
      <c r="G18" s="2">
        <v>14</v>
      </c>
      <c r="H18" s="2">
        <v>3</v>
      </c>
      <c r="I18" s="2">
        <v>28.2</v>
      </c>
      <c r="J18" s="2">
        <v>5.43</v>
      </c>
      <c r="K18" s="2" t="s">
        <v>2469</v>
      </c>
      <c r="L18" s="11" t="s">
        <v>1850</v>
      </c>
      <c r="M18" s="11" t="s">
        <v>1851</v>
      </c>
    </row>
    <row r="19" spans="1:13" s="2" customFormat="1">
      <c r="A19" s="2" t="s">
        <v>1817</v>
      </c>
      <c r="B19" s="7">
        <v>2.5798555820540101</v>
      </c>
      <c r="C19" s="7">
        <f t="shared" si="0"/>
        <v>2.6311427924778749E-3</v>
      </c>
      <c r="D19" s="7">
        <v>5.7866045633951799</v>
      </c>
      <c r="E19" s="2" t="s">
        <v>860</v>
      </c>
      <c r="F19" s="2" t="s">
        <v>1485</v>
      </c>
      <c r="G19" s="2">
        <v>16</v>
      </c>
      <c r="H19" s="2">
        <v>3</v>
      </c>
      <c r="I19" s="2">
        <v>37.4</v>
      </c>
      <c r="J19" s="2">
        <v>7.91</v>
      </c>
      <c r="K19" s="2" t="s">
        <v>2578</v>
      </c>
      <c r="L19" s="11" t="s">
        <v>1950</v>
      </c>
      <c r="M19" s="11" t="s">
        <v>1951</v>
      </c>
    </row>
    <row r="20" spans="1:13" s="2" customFormat="1">
      <c r="A20" s="2" t="s">
        <v>1817</v>
      </c>
      <c r="B20" s="7">
        <v>3.4727381500544601</v>
      </c>
      <c r="C20" s="7">
        <f t="shared" si="0"/>
        <v>3.3671452407317922E-4</v>
      </c>
      <c r="D20" s="7">
        <v>5.7014913558959996</v>
      </c>
      <c r="E20" s="2" t="s">
        <v>967</v>
      </c>
      <c r="F20" s="2" t="s">
        <v>1384</v>
      </c>
      <c r="G20" s="2">
        <v>26</v>
      </c>
      <c r="H20" s="2">
        <v>2</v>
      </c>
      <c r="I20" s="2">
        <v>11.1</v>
      </c>
      <c r="J20" s="2">
        <v>10.45</v>
      </c>
      <c r="K20" s="2" t="s">
        <v>2588</v>
      </c>
      <c r="L20" s="11">
        <v>33.99</v>
      </c>
      <c r="M20" s="11" t="s">
        <v>1865</v>
      </c>
    </row>
    <row r="21" spans="1:13" s="2" customFormat="1">
      <c r="A21" s="2" t="s">
        <v>1817</v>
      </c>
      <c r="B21" s="7">
        <v>3.0906014214143398</v>
      </c>
      <c r="C21" s="7">
        <f t="shared" si="0"/>
        <v>8.1170566800909869E-4</v>
      </c>
      <c r="D21" s="7">
        <v>5.5796852111816397</v>
      </c>
      <c r="E21" s="2" t="s">
        <v>1298</v>
      </c>
      <c r="F21" s="2" t="s">
        <v>1384</v>
      </c>
      <c r="G21" s="2">
        <v>32</v>
      </c>
      <c r="H21" s="2">
        <v>2</v>
      </c>
      <c r="I21" s="2">
        <v>8</v>
      </c>
      <c r="J21" s="2">
        <v>8.84</v>
      </c>
      <c r="K21" s="2" t="s">
        <v>2589</v>
      </c>
      <c r="L21" s="11">
        <v>35.200000000000003</v>
      </c>
      <c r="M21" s="11" t="s">
        <v>1875</v>
      </c>
    </row>
    <row r="22" spans="1:13" s="2" customFormat="1">
      <c r="A22" s="2" t="s">
        <v>1817</v>
      </c>
      <c r="B22" s="7">
        <v>3.5040964143759101</v>
      </c>
      <c r="C22" s="7">
        <f t="shared" si="0"/>
        <v>3.132590204869751E-4</v>
      </c>
      <c r="D22" s="7">
        <v>5.5747501055399598</v>
      </c>
      <c r="E22" s="2" t="s">
        <v>53</v>
      </c>
      <c r="F22" s="2" t="s">
        <v>1427</v>
      </c>
      <c r="G22" s="2">
        <v>49</v>
      </c>
      <c r="H22" s="2">
        <v>17</v>
      </c>
      <c r="I22" s="2">
        <v>49.8</v>
      </c>
      <c r="J22" s="2">
        <v>7.05</v>
      </c>
      <c r="K22" s="2" t="s">
        <v>2454</v>
      </c>
      <c r="L22" s="11" t="s">
        <v>1826</v>
      </c>
      <c r="M22" s="11" t="s">
        <v>1827</v>
      </c>
    </row>
    <row r="23" spans="1:13" s="2" customFormat="1">
      <c r="A23" s="2" t="s">
        <v>1817</v>
      </c>
      <c r="B23" s="7">
        <v>2.5052242415499699</v>
      </c>
      <c r="C23" s="7">
        <f t="shared" si="0"/>
        <v>3.1244656787897491E-3</v>
      </c>
      <c r="D23" s="7">
        <v>5.5168058077494297</v>
      </c>
      <c r="E23" s="2" t="s">
        <v>798</v>
      </c>
      <c r="F23" s="2" t="s">
        <v>1384</v>
      </c>
      <c r="G23" s="2">
        <v>31</v>
      </c>
      <c r="H23" s="2">
        <v>4</v>
      </c>
      <c r="I23" s="2">
        <v>24</v>
      </c>
      <c r="J23" s="2">
        <v>6.02</v>
      </c>
      <c r="K23" s="2" t="s">
        <v>2590</v>
      </c>
      <c r="L23" s="11" t="s">
        <v>1959</v>
      </c>
      <c r="M23" s="11" t="s">
        <v>1960</v>
      </c>
    </row>
    <row r="24" spans="1:13" s="2" customFormat="1">
      <c r="A24" s="2" t="s">
        <v>1817</v>
      </c>
      <c r="B24" s="7">
        <v>3.3719884285552801</v>
      </c>
      <c r="C24" s="7">
        <f t="shared" si="0"/>
        <v>4.2463087776095735E-4</v>
      </c>
      <c r="D24" s="7">
        <v>5.4166212081909197</v>
      </c>
      <c r="E24" s="2" t="s">
        <v>1350</v>
      </c>
      <c r="F24" s="2" t="s">
        <v>1485</v>
      </c>
      <c r="G24" s="2">
        <v>7</v>
      </c>
      <c r="H24" s="2">
        <v>2</v>
      </c>
      <c r="I24" s="2">
        <v>36.200000000000003</v>
      </c>
      <c r="J24" s="2">
        <v>8.43</v>
      </c>
      <c r="K24" s="2" t="s">
        <v>2578</v>
      </c>
      <c r="L24" s="11" t="s">
        <v>1950</v>
      </c>
      <c r="M24" s="11" t="s">
        <v>1951</v>
      </c>
    </row>
    <row r="25" spans="1:13" s="2" customFormat="1">
      <c r="A25" s="2" t="s">
        <v>1817</v>
      </c>
      <c r="B25" s="7">
        <v>3.02164903224786</v>
      </c>
      <c r="C25" s="7">
        <f t="shared" si="0"/>
        <v>9.5137331936226161E-4</v>
      </c>
      <c r="D25" s="7">
        <v>5.2223234176635698</v>
      </c>
      <c r="E25" s="2" t="s">
        <v>685</v>
      </c>
      <c r="F25" s="2" t="s">
        <v>1515</v>
      </c>
      <c r="G25" s="2">
        <v>19</v>
      </c>
      <c r="H25" s="2">
        <v>3</v>
      </c>
      <c r="I25" s="2">
        <v>37.5</v>
      </c>
      <c r="J25" s="2">
        <v>8.91</v>
      </c>
      <c r="K25" s="2" t="s">
        <v>2578</v>
      </c>
      <c r="L25" s="11" t="s">
        <v>1950</v>
      </c>
      <c r="M25" s="11" t="s">
        <v>1951</v>
      </c>
    </row>
    <row r="26" spans="1:13" s="2" customFormat="1">
      <c r="A26" s="2" t="s">
        <v>1817</v>
      </c>
      <c r="B26" s="7">
        <v>3.4972452908634799</v>
      </c>
      <c r="C26" s="7">
        <f t="shared" si="0"/>
        <v>3.1823995849283084E-4</v>
      </c>
      <c r="D26" s="7">
        <v>5.0100135803222701</v>
      </c>
      <c r="E26" s="2" t="s">
        <v>547</v>
      </c>
      <c r="F26" s="2" t="s">
        <v>1500</v>
      </c>
      <c r="G26" s="2">
        <v>38</v>
      </c>
      <c r="H26" s="2">
        <v>8</v>
      </c>
      <c r="I26" s="2">
        <v>34.799999999999997</v>
      </c>
      <c r="J26" s="2">
        <v>5.58</v>
      </c>
      <c r="K26" s="2" t="s">
        <v>2591</v>
      </c>
      <c r="L26" s="11" t="s">
        <v>1961</v>
      </c>
      <c r="M26" s="11" t="s">
        <v>1962</v>
      </c>
    </row>
    <row r="27" spans="1:13" s="2" customFormat="1">
      <c r="A27" s="2" t="s">
        <v>1817</v>
      </c>
      <c r="B27" s="7">
        <v>3.3156754298057498</v>
      </c>
      <c r="C27" s="7">
        <f t="shared" si="0"/>
        <v>4.8341995120831E-4</v>
      </c>
      <c r="D27" s="7">
        <v>4.8041192690531398</v>
      </c>
      <c r="E27" s="2" t="s">
        <v>477</v>
      </c>
      <c r="F27" s="2" t="s">
        <v>1384</v>
      </c>
      <c r="G27" s="2">
        <v>32</v>
      </c>
      <c r="H27" s="2">
        <v>6</v>
      </c>
      <c r="I27" s="2">
        <v>32.799999999999997</v>
      </c>
      <c r="J27" s="2">
        <v>5.92</v>
      </c>
      <c r="K27" s="2" t="s">
        <v>2456</v>
      </c>
      <c r="L27" s="11">
        <v>29.5</v>
      </c>
      <c r="M27" s="11" t="s">
        <v>1829</v>
      </c>
    </row>
    <row r="28" spans="1:13" s="2" customFormat="1">
      <c r="A28" s="2" t="s">
        <v>1817</v>
      </c>
      <c r="B28" s="7">
        <v>3.41763330736583</v>
      </c>
      <c r="C28" s="7">
        <f t="shared" si="0"/>
        <v>3.822668982296136E-4</v>
      </c>
      <c r="D28" s="7">
        <v>4.60018412272135</v>
      </c>
      <c r="E28" s="2" t="s">
        <v>862</v>
      </c>
      <c r="F28" s="2" t="s">
        <v>1708</v>
      </c>
      <c r="G28" s="2">
        <v>29</v>
      </c>
      <c r="H28" s="2">
        <v>4</v>
      </c>
      <c r="I28" s="2">
        <v>21.3</v>
      </c>
      <c r="J28" s="2">
        <v>10.42</v>
      </c>
      <c r="K28" s="2" t="s">
        <v>2459</v>
      </c>
      <c r="L28" s="11" t="s">
        <v>1833</v>
      </c>
      <c r="M28" s="11" t="s">
        <v>1834</v>
      </c>
    </row>
    <row r="29" spans="1:13" s="2" customFormat="1">
      <c r="A29" s="2" t="s">
        <v>1817</v>
      </c>
      <c r="B29" s="7">
        <v>2.2894381476480699</v>
      </c>
      <c r="C29" s="7">
        <f t="shared" si="0"/>
        <v>5.1352530872549162E-3</v>
      </c>
      <c r="D29" s="7">
        <v>4.4635968208312997</v>
      </c>
      <c r="E29" s="2" t="s">
        <v>800</v>
      </c>
      <c r="F29" s="2" t="s">
        <v>1531</v>
      </c>
      <c r="G29" s="2">
        <v>18</v>
      </c>
      <c r="H29" s="2">
        <v>4</v>
      </c>
      <c r="I29" s="2">
        <v>47.3</v>
      </c>
      <c r="J29" s="2">
        <v>8.24</v>
      </c>
      <c r="K29" s="2" t="s">
        <v>2549</v>
      </c>
      <c r="L29" s="11" t="s">
        <v>1928</v>
      </c>
      <c r="M29" s="11" t="s">
        <v>1929</v>
      </c>
    </row>
    <row r="30" spans="1:13" s="2" customFormat="1">
      <c r="A30" s="2" t="s">
        <v>1817</v>
      </c>
      <c r="B30" s="7">
        <v>3.9416699000341699</v>
      </c>
      <c r="C30" s="7">
        <f t="shared" si="0"/>
        <v>1.1437473477000985E-4</v>
      </c>
      <c r="D30" s="7">
        <v>4.3080615997314498</v>
      </c>
      <c r="E30" s="2" t="s">
        <v>506</v>
      </c>
      <c r="F30" s="2" t="s">
        <v>1561</v>
      </c>
      <c r="G30" s="2">
        <v>33</v>
      </c>
      <c r="H30" s="2">
        <v>6</v>
      </c>
      <c r="I30" s="2">
        <v>28</v>
      </c>
      <c r="J30" s="2">
        <v>6.68</v>
      </c>
      <c r="K30" s="2" t="s">
        <v>2592</v>
      </c>
      <c r="L30" s="11" t="s">
        <v>1963</v>
      </c>
      <c r="M30" s="11" t="s">
        <v>1964</v>
      </c>
    </row>
    <row r="31" spans="1:13" s="2" customFormat="1">
      <c r="A31" s="2" t="s">
        <v>1817</v>
      </c>
      <c r="B31" s="7">
        <v>6.1906238926792199</v>
      </c>
      <c r="C31" s="7">
        <f t="shared" si="0"/>
        <v>6.4472737003902272E-7</v>
      </c>
      <c r="D31" s="7">
        <v>4.2615016301472997</v>
      </c>
      <c r="E31" s="2" t="s">
        <v>998</v>
      </c>
      <c r="F31" s="2" t="s">
        <v>1384</v>
      </c>
      <c r="G31" s="2">
        <v>8</v>
      </c>
      <c r="H31" s="2">
        <v>4</v>
      </c>
      <c r="I31" s="2">
        <v>96.9</v>
      </c>
      <c r="J31" s="2">
        <v>6.39</v>
      </c>
      <c r="K31" s="2" t="s">
        <v>2551</v>
      </c>
      <c r="L31" s="11" t="s">
        <v>1932</v>
      </c>
      <c r="M31" s="11" t="s">
        <v>1933</v>
      </c>
    </row>
    <row r="32" spans="1:13" s="2" customFormat="1">
      <c r="A32" s="2" t="s">
        <v>1817</v>
      </c>
      <c r="B32" s="7">
        <v>2.6303019285966398</v>
      </c>
      <c r="C32" s="7">
        <f t="shared" si="0"/>
        <v>2.342599635651674E-3</v>
      </c>
      <c r="D32" s="7">
        <v>4.2281025250752799</v>
      </c>
      <c r="E32" s="2" t="s">
        <v>1040</v>
      </c>
      <c r="F32" s="2" t="s">
        <v>1384</v>
      </c>
      <c r="G32" s="2">
        <v>14</v>
      </c>
      <c r="H32" s="2">
        <v>2</v>
      </c>
      <c r="I32" s="2">
        <v>34.700000000000003</v>
      </c>
      <c r="J32" s="2">
        <v>8.5399999999999991</v>
      </c>
      <c r="K32" s="2" t="s">
        <v>2593</v>
      </c>
      <c r="L32" s="11" t="s">
        <v>1965</v>
      </c>
      <c r="M32" s="11" t="s">
        <v>1966</v>
      </c>
    </row>
    <row r="33" spans="1:13" s="2" customFormat="1">
      <c r="A33" s="2" t="s">
        <v>1817</v>
      </c>
      <c r="B33" s="7">
        <v>2.9788700327065598</v>
      </c>
      <c r="C33" s="7">
        <f t="shared" si="0"/>
        <v>1.0498565625108737E-3</v>
      </c>
      <c r="D33" s="7">
        <v>4.1308139165242501</v>
      </c>
      <c r="E33" s="2" t="s">
        <v>1062</v>
      </c>
      <c r="F33" s="2" t="s">
        <v>1384</v>
      </c>
      <c r="G33" s="2">
        <v>15</v>
      </c>
      <c r="H33" s="2">
        <v>2</v>
      </c>
      <c r="I33" s="2">
        <v>29.4</v>
      </c>
      <c r="J33" s="2">
        <v>6.79</v>
      </c>
      <c r="K33" s="2" t="s">
        <v>2460</v>
      </c>
      <c r="L33" s="11" t="s">
        <v>1835</v>
      </c>
      <c r="M33" s="11" t="s">
        <v>1836</v>
      </c>
    </row>
    <row r="34" spans="1:13" s="2" customFormat="1">
      <c r="A34" s="2" t="s">
        <v>1817</v>
      </c>
      <c r="B34" s="7">
        <v>2.24352671033559</v>
      </c>
      <c r="C34" s="7">
        <f t="shared" si="0"/>
        <v>5.7078597014521924E-3</v>
      </c>
      <c r="D34" s="7">
        <v>4.1116835276285801</v>
      </c>
      <c r="E34" s="2" t="s">
        <v>1290</v>
      </c>
      <c r="F34" s="2" t="s">
        <v>1487</v>
      </c>
      <c r="G34" s="2">
        <v>4</v>
      </c>
      <c r="H34" s="2">
        <v>2</v>
      </c>
      <c r="I34" s="2">
        <v>129.19999999999999</v>
      </c>
      <c r="J34" s="2">
        <v>6.74</v>
      </c>
      <c r="K34" s="2" t="s">
        <v>2458</v>
      </c>
      <c r="L34" s="11" t="s">
        <v>1831</v>
      </c>
      <c r="M34" s="11" t="s">
        <v>1832</v>
      </c>
    </row>
    <row r="35" spans="1:13" s="2" customFormat="1">
      <c r="A35" s="2" t="s">
        <v>1817</v>
      </c>
      <c r="B35" s="7">
        <v>2.6904249214847198</v>
      </c>
      <c r="C35" s="7">
        <f t="shared" si="0"/>
        <v>2.0397412487263111E-3</v>
      </c>
      <c r="D35" s="7">
        <v>4.0225512186686201</v>
      </c>
      <c r="E35" s="2" t="s">
        <v>1297</v>
      </c>
      <c r="F35" s="2" t="s">
        <v>1775</v>
      </c>
      <c r="G35" s="2">
        <v>13</v>
      </c>
      <c r="H35" s="2">
        <v>2</v>
      </c>
      <c r="I35" s="2">
        <v>16.399999999999999</v>
      </c>
      <c r="J35" s="2">
        <v>8.25</v>
      </c>
      <c r="K35" s="2" t="s">
        <v>2594</v>
      </c>
      <c r="L35" s="11">
        <v>29.4</v>
      </c>
      <c r="M35" s="11" t="s">
        <v>1893</v>
      </c>
    </row>
    <row r="36" spans="1:13" s="2" customFormat="1">
      <c r="A36" s="2" t="s">
        <v>1817</v>
      </c>
      <c r="B36" s="7">
        <v>3.6231885034792701</v>
      </c>
      <c r="C36" s="7">
        <f t="shared" si="0"/>
        <v>2.3812856591631684E-4</v>
      </c>
      <c r="D36" s="7">
        <v>3.9659767150878902</v>
      </c>
      <c r="E36" s="2" t="s">
        <v>60</v>
      </c>
      <c r="F36" s="2" t="s">
        <v>1384</v>
      </c>
      <c r="G36" s="2">
        <v>50</v>
      </c>
      <c r="H36" s="2">
        <v>18</v>
      </c>
      <c r="I36" s="2">
        <v>59</v>
      </c>
      <c r="J36" s="2">
        <v>6.51</v>
      </c>
      <c r="K36" s="2" t="s">
        <v>2595</v>
      </c>
      <c r="L36" s="11">
        <v>29.6</v>
      </c>
      <c r="M36" s="11" t="s">
        <v>1967</v>
      </c>
    </row>
    <row r="37" spans="1:13" s="2" customFormat="1">
      <c r="A37" s="2" t="s">
        <v>1817</v>
      </c>
      <c r="B37" s="7">
        <v>1.31326835653645</v>
      </c>
      <c r="C37" s="7">
        <f t="shared" si="0"/>
        <v>4.8610674082613659E-2</v>
      </c>
      <c r="D37" s="7">
        <v>3.9646091461181601</v>
      </c>
      <c r="E37" s="2" t="s">
        <v>1366</v>
      </c>
      <c r="F37" s="2" t="s">
        <v>1384</v>
      </c>
      <c r="G37" s="2">
        <v>3</v>
      </c>
      <c r="H37" s="2">
        <v>2</v>
      </c>
      <c r="I37" s="2">
        <v>81.5</v>
      </c>
      <c r="J37" s="2">
        <v>6.37</v>
      </c>
      <c r="K37" s="2" t="s">
        <v>2596</v>
      </c>
      <c r="L37" s="11">
        <v>31.2</v>
      </c>
      <c r="M37" s="11" t="s">
        <v>1968</v>
      </c>
    </row>
    <row r="38" spans="1:13" s="2" customFormat="1">
      <c r="A38" s="2" t="s">
        <v>1817</v>
      </c>
      <c r="B38" s="7">
        <v>2.9787791771662899</v>
      </c>
      <c r="C38" s="7">
        <f t="shared" si="0"/>
        <v>1.0500762182221227E-3</v>
      </c>
      <c r="D38" s="7">
        <v>3.9423039754231799</v>
      </c>
      <c r="E38" s="2" t="s">
        <v>586</v>
      </c>
      <c r="F38" s="2" t="s">
        <v>1384</v>
      </c>
      <c r="G38" s="2">
        <v>17</v>
      </c>
      <c r="H38" s="2">
        <v>5</v>
      </c>
      <c r="I38" s="2">
        <v>43.5</v>
      </c>
      <c r="J38" s="2">
        <v>4.84</v>
      </c>
      <c r="K38" s="2" t="s">
        <v>2597</v>
      </c>
      <c r="L38" s="11">
        <v>30.3</v>
      </c>
      <c r="M38" s="11" t="s">
        <v>1969</v>
      </c>
    </row>
    <row r="39" spans="1:13" s="2" customFormat="1">
      <c r="A39" s="2" t="s">
        <v>1817</v>
      </c>
      <c r="B39" s="7">
        <v>2.4663711272544502</v>
      </c>
      <c r="C39" s="7">
        <f t="shared" si="0"/>
        <v>3.4168732809979297E-3</v>
      </c>
      <c r="D39" s="7">
        <v>3.9360721111297599</v>
      </c>
      <c r="E39" s="2" t="s">
        <v>38</v>
      </c>
      <c r="F39" s="2" t="s">
        <v>1416</v>
      </c>
      <c r="G39" s="2">
        <v>39</v>
      </c>
      <c r="H39" s="2">
        <v>23</v>
      </c>
      <c r="I39" s="2">
        <v>102.1</v>
      </c>
      <c r="J39" s="2">
        <v>6.8</v>
      </c>
      <c r="K39" s="2" t="s">
        <v>2598</v>
      </c>
      <c r="L39" s="11" t="s">
        <v>1970</v>
      </c>
      <c r="M39" s="11" t="s">
        <v>1971</v>
      </c>
    </row>
    <row r="40" spans="1:13" s="2" customFormat="1">
      <c r="A40" s="2" t="s">
        <v>1817</v>
      </c>
      <c r="B40" s="7">
        <v>1.48832971914032</v>
      </c>
      <c r="C40" s="7">
        <f t="shared" si="0"/>
        <v>3.2484058270158656E-2</v>
      </c>
      <c r="D40" s="7">
        <v>3.89559427897135</v>
      </c>
      <c r="E40" s="2" t="s">
        <v>344</v>
      </c>
      <c r="F40" s="2" t="s">
        <v>1585</v>
      </c>
      <c r="G40" s="2">
        <v>35</v>
      </c>
      <c r="H40" s="2">
        <v>5</v>
      </c>
      <c r="I40" s="2">
        <v>36.1</v>
      </c>
      <c r="J40" s="2">
        <v>4.4400000000000004</v>
      </c>
      <c r="K40" s="2" t="s">
        <v>2599</v>
      </c>
      <c r="L40" s="11">
        <v>35.1</v>
      </c>
      <c r="M40" s="11" t="s">
        <v>1877</v>
      </c>
    </row>
    <row r="41" spans="1:13" s="2" customFormat="1">
      <c r="A41" s="2" t="s">
        <v>1817</v>
      </c>
      <c r="B41" s="7">
        <v>2.4732522863050499</v>
      </c>
      <c r="C41" s="7">
        <f t="shared" si="0"/>
        <v>3.3631614297729246E-3</v>
      </c>
      <c r="D41" s="7">
        <v>3.8932239214579298</v>
      </c>
      <c r="E41" s="2" t="s">
        <v>141</v>
      </c>
      <c r="F41" s="2" t="s">
        <v>1483</v>
      </c>
      <c r="G41" s="2">
        <v>67</v>
      </c>
      <c r="H41" s="2">
        <v>11</v>
      </c>
      <c r="I41" s="2">
        <v>17.7</v>
      </c>
      <c r="J41" s="2">
        <v>7.4</v>
      </c>
      <c r="K41" s="2" t="s">
        <v>2600</v>
      </c>
      <c r="L41" s="11" t="s">
        <v>1972</v>
      </c>
      <c r="M41" s="11" t="s">
        <v>1973</v>
      </c>
    </row>
    <row r="42" spans="1:13" s="2" customFormat="1">
      <c r="A42" s="2" t="s">
        <v>1817</v>
      </c>
      <c r="B42" s="7">
        <v>2.1748951339541298</v>
      </c>
      <c r="C42" s="7">
        <f t="shared" si="0"/>
        <v>6.6850531737721623E-3</v>
      </c>
      <c r="D42" s="7">
        <v>3.87552960713704</v>
      </c>
      <c r="E42" s="2" t="s">
        <v>1067</v>
      </c>
      <c r="F42" s="2" t="s">
        <v>1384</v>
      </c>
      <c r="G42" s="2">
        <v>4</v>
      </c>
      <c r="H42" s="2">
        <v>3</v>
      </c>
      <c r="I42" s="2">
        <v>162.5</v>
      </c>
      <c r="J42" s="2">
        <v>8.1300000000000008</v>
      </c>
      <c r="K42" s="2" t="s">
        <v>2455</v>
      </c>
      <c r="L42" s="11">
        <v>34.159999999999997</v>
      </c>
      <c r="M42" s="11" t="s">
        <v>1828</v>
      </c>
    </row>
    <row r="43" spans="1:13" s="2" customFormat="1">
      <c r="A43" s="2" t="s">
        <v>1817</v>
      </c>
      <c r="B43" s="7">
        <v>5.1282209190020103</v>
      </c>
      <c r="C43" s="7">
        <f t="shared" si="0"/>
        <v>7.4435323640737233E-6</v>
      </c>
      <c r="D43" s="7">
        <v>3.8491007486979201</v>
      </c>
      <c r="E43" s="2" t="s">
        <v>361</v>
      </c>
      <c r="F43" s="2" t="s">
        <v>1561</v>
      </c>
      <c r="G43" s="2">
        <v>40</v>
      </c>
      <c r="H43" s="2">
        <v>7</v>
      </c>
      <c r="I43" s="2">
        <v>28</v>
      </c>
      <c r="J43" s="2">
        <v>6.61</v>
      </c>
      <c r="K43" s="2" t="s">
        <v>2592</v>
      </c>
      <c r="L43" s="11" t="s">
        <v>1963</v>
      </c>
      <c r="M43" s="11" t="s">
        <v>1964</v>
      </c>
    </row>
    <row r="44" spans="1:13" s="2" customFormat="1">
      <c r="A44" s="2" t="s">
        <v>1817</v>
      </c>
      <c r="B44" s="7">
        <v>2.0543607558020902</v>
      </c>
      <c r="C44" s="7">
        <f t="shared" si="0"/>
        <v>8.8234665619905152E-3</v>
      </c>
      <c r="D44" s="7">
        <v>3.81219037373861</v>
      </c>
      <c r="E44" s="2" t="s">
        <v>309</v>
      </c>
      <c r="F44" s="2" t="s">
        <v>1384</v>
      </c>
      <c r="G44" s="2">
        <v>27</v>
      </c>
      <c r="H44" s="2">
        <v>11</v>
      </c>
      <c r="I44" s="2">
        <v>83.9</v>
      </c>
      <c r="J44" s="2">
        <v>6.73</v>
      </c>
      <c r="K44" s="2" t="s">
        <v>2601</v>
      </c>
      <c r="L44" s="11" t="s">
        <v>1974</v>
      </c>
      <c r="M44" s="11" t="s">
        <v>1975</v>
      </c>
    </row>
    <row r="45" spans="1:13" s="2" customFormat="1">
      <c r="A45" s="2" t="s">
        <v>1817</v>
      </c>
      <c r="B45" s="7">
        <v>2.6655258009034202</v>
      </c>
      <c r="C45" s="7">
        <f t="shared" si="0"/>
        <v>2.1601017019654439E-3</v>
      </c>
      <c r="D45" s="7">
        <v>3.8117391268412302</v>
      </c>
      <c r="E45" s="2" t="s">
        <v>1251</v>
      </c>
      <c r="F45" s="2" t="s">
        <v>1567</v>
      </c>
      <c r="G45" s="2">
        <v>6</v>
      </c>
      <c r="H45" s="2">
        <v>2</v>
      </c>
      <c r="I45" s="2">
        <v>74.400000000000006</v>
      </c>
      <c r="J45" s="2">
        <v>7.18</v>
      </c>
      <c r="K45" s="2" t="s">
        <v>2602</v>
      </c>
      <c r="L45" s="11" t="s">
        <v>1976</v>
      </c>
      <c r="M45" s="11" t="s">
        <v>1977</v>
      </c>
    </row>
    <row r="46" spans="1:13" s="2" customFormat="1">
      <c r="A46" s="2" t="s">
        <v>1817</v>
      </c>
      <c r="B46" s="7">
        <v>2.0647620129164901</v>
      </c>
      <c r="C46" s="7">
        <f t="shared" si="0"/>
        <v>8.614656935824137E-3</v>
      </c>
      <c r="D46" s="7">
        <v>3.7879823048909498</v>
      </c>
      <c r="E46" s="2" t="s">
        <v>1323</v>
      </c>
      <c r="F46" s="2" t="s">
        <v>1419</v>
      </c>
      <c r="G46" s="2">
        <v>7</v>
      </c>
      <c r="H46" s="2">
        <v>2</v>
      </c>
      <c r="I46" s="2">
        <v>37.200000000000003</v>
      </c>
      <c r="J46" s="2">
        <v>5.0999999999999996</v>
      </c>
      <c r="K46" s="2" t="s">
        <v>2603</v>
      </c>
      <c r="L46" s="11">
        <v>35.1</v>
      </c>
      <c r="M46" s="11" t="s">
        <v>1877</v>
      </c>
    </row>
    <row r="47" spans="1:13" s="2" customFormat="1">
      <c r="A47" s="2" t="s">
        <v>1817</v>
      </c>
      <c r="B47" s="7">
        <v>4.0250254604845104</v>
      </c>
      <c r="C47" s="7">
        <f t="shared" si="0"/>
        <v>9.4400553240343881E-5</v>
      </c>
      <c r="D47" s="7">
        <v>3.7774918874104801</v>
      </c>
      <c r="E47" s="2" t="s">
        <v>743</v>
      </c>
      <c r="F47" s="2" t="s">
        <v>1561</v>
      </c>
      <c r="G47" s="2">
        <v>20</v>
      </c>
      <c r="H47" s="2">
        <v>3</v>
      </c>
      <c r="I47" s="2">
        <v>27.5</v>
      </c>
      <c r="J47" s="2">
        <v>7.37</v>
      </c>
      <c r="K47" s="2" t="s">
        <v>2592</v>
      </c>
      <c r="L47" s="11" t="s">
        <v>1963</v>
      </c>
      <c r="M47" s="11" t="s">
        <v>1964</v>
      </c>
    </row>
    <row r="48" spans="1:13" s="2" customFormat="1">
      <c r="A48" s="2" t="s">
        <v>1817</v>
      </c>
      <c r="B48" s="7">
        <v>2.5057290649855499</v>
      </c>
      <c r="C48" s="7">
        <f t="shared" si="0"/>
        <v>3.1208359132938383E-3</v>
      </c>
      <c r="D48" s="7">
        <v>3.7580648263295502</v>
      </c>
      <c r="E48" s="2" t="s">
        <v>659</v>
      </c>
      <c r="F48" s="2" t="s">
        <v>1565</v>
      </c>
      <c r="G48" s="2">
        <v>13</v>
      </c>
      <c r="H48" s="2">
        <v>3</v>
      </c>
      <c r="I48" s="2">
        <v>40.6</v>
      </c>
      <c r="J48" s="2">
        <v>9.2799999999999994</v>
      </c>
      <c r="K48" s="2" t="s">
        <v>2477</v>
      </c>
      <c r="L48" s="11">
        <v>3.5</v>
      </c>
      <c r="M48" s="11" t="s">
        <v>1862</v>
      </c>
    </row>
    <row r="49" spans="1:13" s="2" customFormat="1">
      <c r="A49" s="2" t="s">
        <v>1817</v>
      </c>
      <c r="B49" s="7">
        <v>2.13270878595445</v>
      </c>
      <c r="C49" s="7">
        <f t="shared" si="0"/>
        <v>7.3670092311906151E-3</v>
      </c>
      <c r="D49" s="7">
        <v>3.6824337641398102</v>
      </c>
      <c r="E49" s="2" t="s">
        <v>1200</v>
      </c>
      <c r="F49" s="2" t="s">
        <v>1795</v>
      </c>
      <c r="G49" s="2">
        <v>13</v>
      </c>
      <c r="H49" s="2">
        <v>3</v>
      </c>
      <c r="I49" s="2">
        <v>60.6</v>
      </c>
      <c r="J49" s="2">
        <v>4.87</v>
      </c>
      <c r="K49" s="2" t="s">
        <v>2604</v>
      </c>
      <c r="L49" s="11">
        <v>30.5</v>
      </c>
      <c r="M49" s="11" t="s">
        <v>1978</v>
      </c>
    </row>
    <row r="50" spans="1:13" s="2" customFormat="1">
      <c r="A50" s="2" t="s">
        <v>1817</v>
      </c>
      <c r="B50" s="7">
        <v>1.7836729335889501</v>
      </c>
      <c r="C50" s="7">
        <f t="shared" si="0"/>
        <v>1.6456105630952227E-2</v>
      </c>
      <c r="D50" s="7">
        <v>3.6662542025248199</v>
      </c>
      <c r="E50" s="2" t="s">
        <v>1021</v>
      </c>
      <c r="F50" s="2" t="s">
        <v>1384</v>
      </c>
      <c r="G50" s="2">
        <v>28</v>
      </c>
      <c r="H50" s="2">
        <v>3</v>
      </c>
      <c r="I50" s="2">
        <v>22.2</v>
      </c>
      <c r="J50" s="2">
        <v>5.21</v>
      </c>
      <c r="K50" s="2" t="s">
        <v>2590</v>
      </c>
      <c r="L50" s="11" t="s">
        <v>1959</v>
      </c>
      <c r="M50" s="11" t="s">
        <v>1960</v>
      </c>
    </row>
    <row r="51" spans="1:13" s="2" customFormat="1">
      <c r="A51" s="2" t="s">
        <v>1817</v>
      </c>
      <c r="B51" s="7">
        <v>1.4577997944085801</v>
      </c>
      <c r="C51" s="7">
        <f t="shared" si="0"/>
        <v>3.4849793221645144E-2</v>
      </c>
      <c r="D51" s="7">
        <v>3.5975049336751299</v>
      </c>
      <c r="E51" s="2" t="s">
        <v>1239</v>
      </c>
      <c r="F51" s="2" t="s">
        <v>1384</v>
      </c>
      <c r="G51" s="2">
        <v>8</v>
      </c>
      <c r="H51" s="2">
        <v>2</v>
      </c>
      <c r="I51" s="2">
        <v>27.2</v>
      </c>
      <c r="J51" s="2">
        <v>6.4</v>
      </c>
      <c r="K51" s="2" t="s">
        <v>2605</v>
      </c>
      <c r="L51" s="11">
        <v>31.4</v>
      </c>
      <c r="M51" s="11" t="s">
        <v>1838</v>
      </c>
    </row>
    <row r="52" spans="1:13" s="2" customFormat="1">
      <c r="A52" s="2" t="s">
        <v>1817</v>
      </c>
      <c r="B52" s="7">
        <v>3.5733805649863801</v>
      </c>
      <c r="C52" s="7">
        <f t="shared" si="0"/>
        <v>2.670665123845521E-4</v>
      </c>
      <c r="D52" s="7">
        <v>3.5067725181579599</v>
      </c>
      <c r="E52" s="2" t="s">
        <v>551</v>
      </c>
      <c r="F52" s="2" t="s">
        <v>1384</v>
      </c>
      <c r="G52" s="2">
        <v>15</v>
      </c>
      <c r="H52" s="2">
        <v>6</v>
      </c>
      <c r="I52" s="2">
        <v>68.8</v>
      </c>
      <c r="J52" s="2">
        <v>8.5</v>
      </c>
      <c r="K52" s="2" t="s">
        <v>2493</v>
      </c>
      <c r="L52" s="11" t="s">
        <v>1880</v>
      </c>
      <c r="M52" s="11" t="s">
        <v>1881</v>
      </c>
    </row>
    <row r="53" spans="1:13" s="2" customFormat="1">
      <c r="A53" s="2" t="s">
        <v>1817</v>
      </c>
      <c r="B53" s="7">
        <v>1.3056473436760601</v>
      </c>
      <c r="C53" s="7">
        <f t="shared" si="0"/>
        <v>4.9471224075433404E-2</v>
      </c>
      <c r="D53" s="7">
        <v>3.5011053880055698</v>
      </c>
      <c r="E53" s="2" t="s">
        <v>1131</v>
      </c>
      <c r="F53" s="2" t="s">
        <v>1384</v>
      </c>
      <c r="G53" s="2">
        <v>5</v>
      </c>
      <c r="H53" s="2">
        <v>3</v>
      </c>
      <c r="I53" s="2">
        <v>116.8</v>
      </c>
      <c r="J53" s="2">
        <v>6.58</v>
      </c>
      <c r="K53" s="2" t="s">
        <v>2467</v>
      </c>
      <c r="L53" s="11" t="s">
        <v>1846</v>
      </c>
      <c r="M53" s="11" t="s">
        <v>1847</v>
      </c>
    </row>
    <row r="54" spans="1:13" s="2" customFormat="1">
      <c r="A54" s="2" t="s">
        <v>1817</v>
      </c>
      <c r="B54" s="7">
        <v>3.5620554409659499</v>
      </c>
      <c r="C54" s="7">
        <f t="shared" si="0"/>
        <v>2.74122421164661E-4</v>
      </c>
      <c r="D54" s="7">
        <v>3.4511260986328098</v>
      </c>
      <c r="E54" s="2" t="s">
        <v>152</v>
      </c>
      <c r="F54" s="2" t="s">
        <v>1418</v>
      </c>
      <c r="G54" s="2">
        <v>39</v>
      </c>
      <c r="H54" s="2">
        <v>11</v>
      </c>
      <c r="I54" s="2">
        <v>40.799999999999997</v>
      </c>
      <c r="J54" s="2">
        <v>6.52</v>
      </c>
      <c r="K54" s="2" t="s">
        <v>2579</v>
      </c>
      <c r="L54" s="11">
        <v>5.3</v>
      </c>
      <c r="M54" s="11" t="s">
        <v>1952</v>
      </c>
    </row>
    <row r="55" spans="1:13" s="2" customFormat="1">
      <c r="A55" s="2" t="s">
        <v>1817</v>
      </c>
      <c r="B55" s="7">
        <v>2.0880013885994702</v>
      </c>
      <c r="C55" s="7">
        <f t="shared" si="0"/>
        <v>8.1657976044806346E-3</v>
      </c>
      <c r="D55" s="7">
        <v>3.3269968032836901</v>
      </c>
      <c r="E55" s="2" t="s">
        <v>328</v>
      </c>
      <c r="F55" s="2" t="s">
        <v>1384</v>
      </c>
      <c r="G55" s="2">
        <v>12</v>
      </c>
      <c r="H55" s="2">
        <v>9</v>
      </c>
      <c r="I55" s="2">
        <v>100.1</v>
      </c>
      <c r="J55" s="2">
        <v>9.07</v>
      </c>
      <c r="K55" s="2" t="s">
        <v>2461</v>
      </c>
      <c r="L55" s="11">
        <v>26.17</v>
      </c>
      <c r="M55" s="11" t="s">
        <v>1837</v>
      </c>
    </row>
    <row r="56" spans="1:13" s="2" customFormat="1">
      <c r="A56" s="2" t="s">
        <v>1817</v>
      </c>
      <c r="B56" s="7">
        <v>2.0065403466844698</v>
      </c>
      <c r="C56" s="7">
        <f t="shared" si="0"/>
        <v>9.8505312546849945E-3</v>
      </c>
      <c r="D56" s="7">
        <v>3.32450199127197</v>
      </c>
      <c r="E56" s="2" t="s">
        <v>1135</v>
      </c>
      <c r="F56" s="2" t="s">
        <v>1781</v>
      </c>
      <c r="G56" s="2">
        <v>7</v>
      </c>
      <c r="H56" s="2">
        <v>3</v>
      </c>
      <c r="I56" s="2">
        <v>72.400000000000006</v>
      </c>
      <c r="J56" s="2">
        <v>5.4</v>
      </c>
      <c r="K56" s="2" t="s">
        <v>2606</v>
      </c>
      <c r="L56" s="11">
        <v>33.1</v>
      </c>
      <c r="M56" s="11" t="s">
        <v>1979</v>
      </c>
    </row>
    <row r="57" spans="1:13" s="2" customFormat="1">
      <c r="A57" s="2" t="s">
        <v>1817</v>
      </c>
      <c r="B57" s="7">
        <v>2.1659909642083099</v>
      </c>
      <c r="C57" s="7">
        <f t="shared" si="0"/>
        <v>6.8235289080936382E-3</v>
      </c>
      <c r="D57" s="7">
        <v>3.3152912457784001</v>
      </c>
      <c r="E57" s="2" t="s">
        <v>900</v>
      </c>
      <c r="F57" s="2" t="s">
        <v>1384</v>
      </c>
      <c r="G57" s="2">
        <v>3</v>
      </c>
      <c r="H57" s="2">
        <v>2</v>
      </c>
      <c r="I57" s="2">
        <v>140.80000000000001</v>
      </c>
      <c r="J57" s="2">
        <v>6.15</v>
      </c>
      <c r="K57" s="2" t="s">
        <v>2607</v>
      </c>
      <c r="L57" s="11">
        <v>28.2</v>
      </c>
      <c r="M57" s="11" t="s">
        <v>1980</v>
      </c>
    </row>
    <row r="58" spans="1:13" s="2" customFormat="1">
      <c r="A58" s="2" t="s">
        <v>1817</v>
      </c>
      <c r="B58" s="7">
        <v>3.2804417815809201</v>
      </c>
      <c r="C58" s="7">
        <f t="shared" si="0"/>
        <v>5.2427387671267469E-4</v>
      </c>
      <c r="D58" s="7">
        <v>3.30993207295736</v>
      </c>
      <c r="E58" s="2" t="s">
        <v>1086</v>
      </c>
      <c r="F58" s="2" t="s">
        <v>1384</v>
      </c>
      <c r="G58" s="2">
        <v>13</v>
      </c>
      <c r="H58" s="2">
        <v>2</v>
      </c>
      <c r="I58" s="2">
        <v>25.8</v>
      </c>
      <c r="J58" s="2">
        <v>6.86</v>
      </c>
      <c r="K58" s="2" t="s">
        <v>2608</v>
      </c>
      <c r="L58" s="11">
        <v>35.1</v>
      </c>
      <c r="M58" s="11" t="s">
        <v>1877</v>
      </c>
    </row>
    <row r="59" spans="1:13" s="2" customFormat="1">
      <c r="A59" s="2" t="s">
        <v>1817</v>
      </c>
      <c r="B59" s="7">
        <v>2.28129138319937</v>
      </c>
      <c r="C59" s="7">
        <f t="shared" si="0"/>
        <v>5.2324925275426338E-3</v>
      </c>
      <c r="D59" s="7">
        <v>3.2971804936726898</v>
      </c>
      <c r="E59" s="2" t="s">
        <v>550</v>
      </c>
      <c r="F59" s="2" t="s">
        <v>1592</v>
      </c>
      <c r="G59" s="2">
        <v>21</v>
      </c>
      <c r="H59" s="2">
        <v>2</v>
      </c>
      <c r="I59" s="2">
        <v>24.6</v>
      </c>
      <c r="J59" s="2">
        <v>11.44</v>
      </c>
      <c r="K59" s="2" t="s">
        <v>2587</v>
      </c>
      <c r="L59" s="11" t="s">
        <v>1957</v>
      </c>
      <c r="M59" s="11" t="s">
        <v>1958</v>
      </c>
    </row>
    <row r="60" spans="1:13" s="2" customFormat="1">
      <c r="A60" s="2" t="s">
        <v>1817</v>
      </c>
      <c r="B60" s="7">
        <v>2.90256698425959</v>
      </c>
      <c r="C60" s="7">
        <f t="shared" si="0"/>
        <v>1.2515062296316218E-3</v>
      </c>
      <c r="D60" s="7">
        <v>3.2893428802490199</v>
      </c>
      <c r="E60" s="2" t="s">
        <v>407</v>
      </c>
      <c r="F60" s="2" t="s">
        <v>1518</v>
      </c>
      <c r="G60" s="2">
        <v>34</v>
      </c>
      <c r="H60" s="2">
        <v>8</v>
      </c>
      <c r="I60" s="2">
        <v>43.2</v>
      </c>
      <c r="J60" s="2">
        <v>8.92</v>
      </c>
      <c r="K60" s="2" t="s">
        <v>2609</v>
      </c>
      <c r="L60" s="11" t="s">
        <v>1981</v>
      </c>
      <c r="M60" s="11" t="s">
        <v>1982</v>
      </c>
    </row>
    <row r="61" spans="1:13" s="2" customFormat="1">
      <c r="A61" s="2" t="s">
        <v>1817</v>
      </c>
      <c r="B61" s="7">
        <v>1.6381380279100599</v>
      </c>
      <c r="C61" s="7">
        <f t="shared" si="0"/>
        <v>2.300710487072195E-2</v>
      </c>
      <c r="D61" s="7">
        <v>3.2155267397562701</v>
      </c>
      <c r="E61" s="2" t="s">
        <v>170</v>
      </c>
      <c r="F61" s="2" t="s">
        <v>1384</v>
      </c>
      <c r="G61" s="2">
        <v>59</v>
      </c>
      <c r="H61" s="2">
        <v>9</v>
      </c>
      <c r="I61" s="2">
        <v>34.6</v>
      </c>
      <c r="J61" s="2">
        <v>7.81</v>
      </c>
      <c r="K61" s="2" t="s">
        <v>2463</v>
      </c>
      <c r="L61" s="11" t="s">
        <v>1839</v>
      </c>
      <c r="M61" s="11" t="s">
        <v>1840</v>
      </c>
    </row>
    <row r="62" spans="1:13" s="2" customFormat="1">
      <c r="A62" s="2" t="s">
        <v>1817</v>
      </c>
      <c r="B62" s="7">
        <v>3.8039470914594999</v>
      </c>
      <c r="C62" s="7">
        <f t="shared" si="0"/>
        <v>1.570554127660721E-4</v>
      </c>
      <c r="D62" s="7">
        <v>3.1935977935790998</v>
      </c>
      <c r="E62" s="2" t="s">
        <v>744</v>
      </c>
      <c r="F62" s="2" t="s">
        <v>1467</v>
      </c>
      <c r="G62" s="2">
        <v>24</v>
      </c>
      <c r="H62" s="2">
        <v>5</v>
      </c>
      <c r="I62" s="2">
        <v>34.799999999999997</v>
      </c>
      <c r="J62" s="2">
        <v>7.9</v>
      </c>
      <c r="K62" s="2" t="s">
        <v>2610</v>
      </c>
      <c r="L62" s="11">
        <v>26.12</v>
      </c>
      <c r="M62" s="11" t="s">
        <v>1892</v>
      </c>
    </row>
    <row r="63" spans="1:13" s="2" customFormat="1">
      <c r="A63" s="2" t="s">
        <v>1817</v>
      </c>
      <c r="B63" s="7">
        <v>1.9738173987560499</v>
      </c>
      <c r="C63" s="7">
        <f t="shared" si="0"/>
        <v>1.0621420461581373E-2</v>
      </c>
      <c r="D63" s="7">
        <v>3.18585300445557</v>
      </c>
      <c r="E63" s="2" t="s">
        <v>813</v>
      </c>
      <c r="F63" s="2" t="s">
        <v>1719</v>
      </c>
      <c r="G63" s="2">
        <v>27</v>
      </c>
      <c r="H63" s="2">
        <v>3</v>
      </c>
      <c r="I63" s="2">
        <v>25.6</v>
      </c>
      <c r="J63" s="2">
        <v>6.52</v>
      </c>
      <c r="K63" s="2" t="s">
        <v>2581</v>
      </c>
      <c r="L63" s="2" t="s">
        <v>2581</v>
      </c>
      <c r="M63" s="2" t="s">
        <v>2581</v>
      </c>
    </row>
    <row r="64" spans="1:13" s="2" customFormat="1">
      <c r="A64" s="2" t="s">
        <v>1817</v>
      </c>
      <c r="B64" s="7">
        <v>2.0146261512019001</v>
      </c>
      <c r="C64" s="7">
        <f t="shared" si="0"/>
        <v>9.6688283165098955E-3</v>
      </c>
      <c r="D64" s="7">
        <v>3.1784539222717298</v>
      </c>
      <c r="E64" s="2" t="s">
        <v>1252</v>
      </c>
      <c r="F64" s="2" t="s">
        <v>1529</v>
      </c>
      <c r="G64" s="2">
        <v>9</v>
      </c>
      <c r="H64" s="2">
        <v>2</v>
      </c>
      <c r="I64" s="2">
        <v>33.6</v>
      </c>
      <c r="J64" s="2">
        <v>6.54</v>
      </c>
      <c r="K64" s="2" t="s">
        <v>2611</v>
      </c>
      <c r="L64" s="11">
        <v>26.8</v>
      </c>
      <c r="M64" s="11" t="s">
        <v>1983</v>
      </c>
    </row>
    <row r="65" spans="1:13" s="2" customFormat="1">
      <c r="A65" s="2" t="s">
        <v>1817</v>
      </c>
      <c r="B65" s="7">
        <v>2.0420214366893501</v>
      </c>
      <c r="C65" s="7">
        <f t="shared" si="0"/>
        <v>9.0777572144304704E-3</v>
      </c>
      <c r="D65" s="7">
        <v>3.1365591684977199</v>
      </c>
      <c r="E65" s="2" t="s">
        <v>396</v>
      </c>
      <c r="F65" s="2" t="s">
        <v>1601</v>
      </c>
      <c r="G65" s="2">
        <v>18</v>
      </c>
      <c r="H65" s="2">
        <v>8</v>
      </c>
      <c r="I65" s="2">
        <v>72.2</v>
      </c>
      <c r="J65" s="2">
        <v>5.71</v>
      </c>
      <c r="K65" s="2" t="s">
        <v>2606</v>
      </c>
      <c r="L65" s="11">
        <v>33.1</v>
      </c>
      <c r="M65" s="11" t="s">
        <v>1979</v>
      </c>
    </row>
    <row r="66" spans="1:13" s="2" customFormat="1">
      <c r="A66" s="2" t="s">
        <v>1817</v>
      </c>
      <c r="B66" s="7">
        <v>4.7797594547497999</v>
      </c>
      <c r="C66" s="7">
        <f t="shared" si="0"/>
        <v>1.6605063672514741E-5</v>
      </c>
      <c r="D66" s="7">
        <v>3.1003224054972298</v>
      </c>
      <c r="E66" s="2" t="s">
        <v>403</v>
      </c>
      <c r="F66" s="2" t="s">
        <v>1604</v>
      </c>
      <c r="G66" s="2">
        <v>30</v>
      </c>
      <c r="H66" s="2">
        <v>6</v>
      </c>
      <c r="I66" s="2">
        <v>38.200000000000003</v>
      </c>
      <c r="J66" s="2">
        <v>4.84</v>
      </c>
      <c r="K66" s="2" t="s">
        <v>2612</v>
      </c>
      <c r="L66" s="11">
        <v>18.7</v>
      </c>
      <c r="M66" s="11" t="s">
        <v>1984</v>
      </c>
    </row>
    <row r="67" spans="1:13" s="2" customFormat="1">
      <c r="A67" s="2" t="s">
        <v>1817</v>
      </c>
      <c r="B67" s="7">
        <v>2.0786021022850099</v>
      </c>
      <c r="C67" s="7">
        <f t="shared" ref="C67:C130" si="1">10^-B67</f>
        <v>8.3444534778171053E-3</v>
      </c>
      <c r="D67" s="7">
        <v>3.0608170827229801</v>
      </c>
      <c r="E67" s="2" t="s">
        <v>856</v>
      </c>
      <c r="F67" s="2" t="s">
        <v>1384</v>
      </c>
      <c r="G67" s="2">
        <v>17</v>
      </c>
      <c r="H67" s="2">
        <v>3</v>
      </c>
      <c r="I67" s="2">
        <v>31.5</v>
      </c>
      <c r="J67" s="2">
        <v>6.44</v>
      </c>
      <c r="K67" s="2" t="s">
        <v>2474</v>
      </c>
      <c r="L67" s="11" t="s">
        <v>1857</v>
      </c>
      <c r="M67" s="11" t="s">
        <v>1858</v>
      </c>
    </row>
    <row r="68" spans="1:13" s="2" customFormat="1">
      <c r="A68" s="2" t="s">
        <v>1817</v>
      </c>
      <c r="B68" s="7">
        <v>1.9204992416801301</v>
      </c>
      <c r="C68" s="7">
        <f t="shared" si="1"/>
        <v>1.2008831698701738E-2</v>
      </c>
      <c r="D68" s="7">
        <v>2.9955711364746098</v>
      </c>
      <c r="E68" s="2" t="s">
        <v>985</v>
      </c>
      <c r="F68" s="2" t="s">
        <v>1544</v>
      </c>
      <c r="G68" s="2">
        <v>27</v>
      </c>
      <c r="H68" s="2">
        <v>3</v>
      </c>
      <c r="I68" s="2">
        <v>18</v>
      </c>
      <c r="J68" s="2">
        <v>9.41</v>
      </c>
      <c r="K68" s="2" t="s">
        <v>2613</v>
      </c>
      <c r="L68" s="11">
        <v>33.99</v>
      </c>
      <c r="M68" s="11" t="s">
        <v>1865</v>
      </c>
    </row>
    <row r="69" spans="1:13" s="2" customFormat="1">
      <c r="A69" s="2" t="s">
        <v>1817</v>
      </c>
      <c r="B69" s="7">
        <v>4.0539013306600404</v>
      </c>
      <c r="C69" s="7">
        <f t="shared" si="1"/>
        <v>8.8328055415317733E-5</v>
      </c>
      <c r="D69" s="7">
        <v>2.9561799367268899</v>
      </c>
      <c r="E69" s="2" t="s">
        <v>511</v>
      </c>
      <c r="F69" s="2" t="s">
        <v>1384</v>
      </c>
      <c r="G69" s="2">
        <v>34</v>
      </c>
      <c r="H69" s="2">
        <v>2</v>
      </c>
      <c r="I69" s="2">
        <v>14.7</v>
      </c>
      <c r="J69" s="2">
        <v>4.93</v>
      </c>
      <c r="K69" s="2" t="s">
        <v>2514</v>
      </c>
      <c r="L69" s="11">
        <v>35.200000000000003</v>
      </c>
      <c r="M69" s="11" t="s">
        <v>1875</v>
      </c>
    </row>
    <row r="70" spans="1:13" s="2" customFormat="1">
      <c r="A70" s="2" t="s">
        <v>1817</v>
      </c>
      <c r="B70" s="7">
        <v>2.3489200155233698</v>
      </c>
      <c r="C70" s="7">
        <f t="shared" si="1"/>
        <v>4.4779576760521772E-3</v>
      </c>
      <c r="D70" s="7">
        <v>2.9491785367329899</v>
      </c>
      <c r="E70" s="2" t="s">
        <v>563</v>
      </c>
      <c r="F70" s="2" t="s">
        <v>1642</v>
      </c>
      <c r="G70" s="2">
        <v>21</v>
      </c>
      <c r="H70" s="2">
        <v>5</v>
      </c>
      <c r="I70" s="2">
        <v>57.9</v>
      </c>
      <c r="J70" s="2">
        <v>5.24</v>
      </c>
      <c r="K70" s="2" t="s">
        <v>2472</v>
      </c>
      <c r="L70" s="11" t="s">
        <v>1854</v>
      </c>
      <c r="M70" s="11" t="s">
        <v>1855</v>
      </c>
    </row>
    <row r="71" spans="1:13" s="2" customFormat="1">
      <c r="A71" s="2" t="s">
        <v>1817</v>
      </c>
      <c r="B71" s="7">
        <v>2.3689349385405301</v>
      </c>
      <c r="C71" s="7">
        <f t="shared" si="1"/>
        <v>4.276269439518629E-3</v>
      </c>
      <c r="D71" s="7">
        <v>2.9418455759684199</v>
      </c>
      <c r="E71" s="2" t="s">
        <v>848</v>
      </c>
      <c r="F71" s="2" t="s">
        <v>1726</v>
      </c>
      <c r="G71" s="2">
        <v>20</v>
      </c>
      <c r="H71" s="2">
        <v>3</v>
      </c>
      <c r="I71" s="2">
        <v>26.8</v>
      </c>
      <c r="J71" s="2">
        <v>5.33</v>
      </c>
      <c r="K71" s="2" t="s">
        <v>2614</v>
      </c>
      <c r="L71" s="11">
        <v>33.200000000000003</v>
      </c>
      <c r="M71" s="11" t="s">
        <v>1985</v>
      </c>
    </row>
    <row r="72" spans="1:13" s="2" customFormat="1">
      <c r="A72" s="2" t="s">
        <v>1817</v>
      </c>
      <c r="B72" s="7">
        <v>2.3798905918937199</v>
      </c>
      <c r="C72" s="7">
        <f t="shared" si="1"/>
        <v>4.1697441504942329E-3</v>
      </c>
      <c r="D72" s="7">
        <v>2.9248865445454899</v>
      </c>
      <c r="E72" s="2" t="s">
        <v>1080</v>
      </c>
      <c r="F72" s="2" t="s">
        <v>1384</v>
      </c>
      <c r="G72" s="2">
        <v>5</v>
      </c>
      <c r="H72" s="2">
        <v>3</v>
      </c>
      <c r="I72" s="2">
        <v>115.7</v>
      </c>
      <c r="J72" s="2">
        <v>6.46</v>
      </c>
      <c r="K72" s="2" t="s">
        <v>2467</v>
      </c>
      <c r="L72" s="11" t="s">
        <v>1846</v>
      </c>
      <c r="M72" s="11" t="s">
        <v>1847</v>
      </c>
    </row>
    <row r="73" spans="1:13" s="2" customFormat="1">
      <c r="A73" s="2" t="s">
        <v>1817</v>
      </c>
      <c r="B73" s="7">
        <v>2.2633948460734898</v>
      </c>
      <c r="C73" s="7">
        <f t="shared" si="1"/>
        <v>5.4526190171609841E-3</v>
      </c>
      <c r="D73" s="7">
        <v>2.9114136695861799</v>
      </c>
      <c r="E73" s="2" t="s">
        <v>1005</v>
      </c>
      <c r="F73" s="2" t="s">
        <v>1569</v>
      </c>
      <c r="G73" s="2">
        <v>10</v>
      </c>
      <c r="H73" s="2">
        <v>2</v>
      </c>
      <c r="I73" s="2">
        <v>33.200000000000003</v>
      </c>
      <c r="J73" s="2">
        <v>8.02</v>
      </c>
      <c r="K73" s="2" t="s">
        <v>2615</v>
      </c>
      <c r="L73" s="11">
        <v>10.7</v>
      </c>
      <c r="M73" s="11" t="s">
        <v>1830</v>
      </c>
    </row>
    <row r="74" spans="1:13" s="2" customFormat="1">
      <c r="A74" s="2" t="s">
        <v>1817</v>
      </c>
      <c r="B74" s="7">
        <v>1.4521571980218</v>
      </c>
      <c r="C74" s="7">
        <f t="shared" si="1"/>
        <v>3.5305535410204009E-2</v>
      </c>
      <c r="D74" s="7">
        <v>2.9061573346455898</v>
      </c>
      <c r="E74" s="2" t="s">
        <v>1302</v>
      </c>
      <c r="F74" s="2" t="s">
        <v>1646</v>
      </c>
      <c r="G74" s="2">
        <v>2</v>
      </c>
      <c r="H74" s="2">
        <v>2</v>
      </c>
      <c r="I74" s="2">
        <v>197.7</v>
      </c>
      <c r="J74" s="2">
        <v>6.47</v>
      </c>
      <c r="K74" s="2" t="s">
        <v>2616</v>
      </c>
      <c r="L74" s="11">
        <v>35.1</v>
      </c>
      <c r="M74" s="11" t="s">
        <v>1877</v>
      </c>
    </row>
    <row r="75" spans="1:13" s="2" customFormat="1">
      <c r="A75" s="2" t="s">
        <v>1817</v>
      </c>
      <c r="B75" s="7">
        <v>5.5284547680780296</v>
      </c>
      <c r="C75" s="7">
        <f t="shared" si="1"/>
        <v>2.9617284143803071E-6</v>
      </c>
      <c r="D75" s="7">
        <v>2.9043191274007198</v>
      </c>
      <c r="E75" s="2" t="s">
        <v>940</v>
      </c>
      <c r="F75" s="2" t="s">
        <v>1496</v>
      </c>
      <c r="G75" s="2">
        <v>12</v>
      </c>
      <c r="H75" s="2">
        <v>4</v>
      </c>
      <c r="I75" s="2">
        <v>44</v>
      </c>
      <c r="J75" s="2">
        <v>7.23</v>
      </c>
      <c r="K75" s="2" t="s">
        <v>2617</v>
      </c>
      <c r="L75" s="11" t="s">
        <v>1986</v>
      </c>
      <c r="M75" s="11" t="s">
        <v>1987</v>
      </c>
    </row>
    <row r="76" spans="1:13" s="2" customFormat="1">
      <c r="A76" s="2" t="s">
        <v>1817</v>
      </c>
      <c r="B76" s="7">
        <v>2.8724058566511599</v>
      </c>
      <c r="C76" s="7">
        <f t="shared" si="1"/>
        <v>1.341510707285136E-3</v>
      </c>
      <c r="D76" s="7">
        <v>2.8734226226806601</v>
      </c>
      <c r="E76" s="2" t="s">
        <v>611</v>
      </c>
      <c r="F76" s="2" t="s">
        <v>1670</v>
      </c>
      <c r="G76" s="2">
        <v>38</v>
      </c>
      <c r="H76" s="2">
        <v>2</v>
      </c>
      <c r="I76" s="2">
        <v>15.6</v>
      </c>
      <c r="J76" s="2">
        <v>9.66</v>
      </c>
      <c r="K76" s="2" t="s">
        <v>2618</v>
      </c>
      <c r="L76" s="11">
        <v>33.200000000000003</v>
      </c>
      <c r="M76" s="11" t="s">
        <v>1985</v>
      </c>
    </row>
    <row r="77" spans="1:13" s="2" customFormat="1">
      <c r="A77" s="2" t="s">
        <v>1817</v>
      </c>
      <c r="B77" s="7">
        <v>2.03764212855021</v>
      </c>
      <c r="C77" s="7">
        <f t="shared" si="1"/>
        <v>9.1697579395631813E-3</v>
      </c>
      <c r="D77" s="7">
        <v>2.83612934748332</v>
      </c>
      <c r="E77" s="2" t="s">
        <v>1192</v>
      </c>
      <c r="F77" s="2" t="s">
        <v>1624</v>
      </c>
      <c r="G77" s="2">
        <v>7</v>
      </c>
      <c r="H77" s="2">
        <v>2</v>
      </c>
      <c r="I77" s="2">
        <v>49.7</v>
      </c>
      <c r="J77" s="2">
        <v>7.18</v>
      </c>
      <c r="K77" s="2" t="s">
        <v>2468</v>
      </c>
      <c r="L77" s="11" t="s">
        <v>1848</v>
      </c>
      <c r="M77" s="11" t="s">
        <v>1849</v>
      </c>
    </row>
    <row r="78" spans="1:13" s="2" customFormat="1">
      <c r="A78" s="2" t="s">
        <v>1817</v>
      </c>
      <c r="B78" s="7">
        <v>2.5933145559956801</v>
      </c>
      <c r="C78" s="7">
        <f t="shared" si="1"/>
        <v>2.5508530710761676E-3</v>
      </c>
      <c r="D78" s="7">
        <v>2.8335096041361498</v>
      </c>
      <c r="E78" s="2" t="s">
        <v>13</v>
      </c>
      <c r="F78" s="2" t="s">
        <v>1405</v>
      </c>
      <c r="G78" s="2">
        <v>53</v>
      </c>
      <c r="H78" s="2">
        <v>25</v>
      </c>
      <c r="I78" s="2">
        <v>70.8</v>
      </c>
      <c r="J78" s="2">
        <v>5.49</v>
      </c>
      <c r="K78" s="2" t="s">
        <v>2619</v>
      </c>
      <c r="L78" s="11" t="s">
        <v>1899</v>
      </c>
      <c r="M78" s="11" t="s">
        <v>1900</v>
      </c>
    </row>
    <row r="79" spans="1:13" s="2" customFormat="1">
      <c r="A79" s="2" t="s">
        <v>1817</v>
      </c>
      <c r="B79" s="7">
        <v>3.12280738342118</v>
      </c>
      <c r="C79" s="7">
        <f t="shared" si="1"/>
        <v>7.5368976313334676E-4</v>
      </c>
      <c r="D79" s="7">
        <v>2.8313325246175101</v>
      </c>
      <c r="E79" s="2" t="s">
        <v>44</v>
      </c>
      <c r="F79" s="2" t="s">
        <v>1384</v>
      </c>
      <c r="G79" s="2">
        <v>67</v>
      </c>
      <c r="H79" s="2">
        <v>16</v>
      </c>
      <c r="I79" s="2">
        <v>40.9</v>
      </c>
      <c r="J79" s="2">
        <v>6.4</v>
      </c>
      <c r="K79" s="2" t="s">
        <v>2579</v>
      </c>
      <c r="L79" s="11">
        <v>5.3</v>
      </c>
      <c r="M79" s="11" t="s">
        <v>1952</v>
      </c>
    </row>
    <row r="80" spans="1:13" s="2" customFormat="1">
      <c r="A80" s="2" t="s">
        <v>1817</v>
      </c>
      <c r="B80" s="7">
        <v>1.30215074108909</v>
      </c>
      <c r="C80" s="7">
        <f t="shared" si="1"/>
        <v>4.9871135760352868E-2</v>
      </c>
      <c r="D80" s="7">
        <v>2.7763652801513699</v>
      </c>
      <c r="E80" s="2" t="s">
        <v>687</v>
      </c>
      <c r="F80" s="2" t="s">
        <v>1425</v>
      </c>
      <c r="G80" s="2">
        <v>15</v>
      </c>
      <c r="H80" s="2">
        <v>5</v>
      </c>
      <c r="I80" s="2">
        <v>62.8</v>
      </c>
      <c r="J80" s="2">
        <v>6.49</v>
      </c>
      <c r="K80" s="2" t="s">
        <v>2620</v>
      </c>
      <c r="L80" s="11" t="s">
        <v>1988</v>
      </c>
      <c r="M80" s="11" t="s">
        <v>1989</v>
      </c>
    </row>
    <row r="81" spans="1:13" s="2" customFormat="1">
      <c r="A81" s="2" t="s">
        <v>1817</v>
      </c>
      <c r="B81" s="7">
        <v>2.3088734418448098</v>
      </c>
      <c r="C81" s="7">
        <f t="shared" si="1"/>
        <v>4.9105095291523569E-3</v>
      </c>
      <c r="D81" s="7">
        <v>2.77442073822021</v>
      </c>
      <c r="E81" s="2" t="s">
        <v>1278</v>
      </c>
      <c r="F81" s="2" t="s">
        <v>1805</v>
      </c>
      <c r="G81" s="2">
        <v>10</v>
      </c>
      <c r="H81" s="2">
        <v>2</v>
      </c>
      <c r="I81" s="2">
        <v>51.1</v>
      </c>
      <c r="J81" s="2">
        <v>5.78</v>
      </c>
      <c r="K81" s="2" t="s">
        <v>2621</v>
      </c>
      <c r="L81" s="11" t="s">
        <v>1908</v>
      </c>
      <c r="M81" s="11" t="s">
        <v>1909</v>
      </c>
    </row>
    <row r="82" spans="1:13" s="2" customFormat="1">
      <c r="A82" s="2" t="s">
        <v>1817</v>
      </c>
      <c r="B82" s="7">
        <v>1.6965996342766101</v>
      </c>
      <c r="C82" s="7">
        <f t="shared" si="1"/>
        <v>2.010945801330442E-2</v>
      </c>
      <c r="D82" s="7">
        <v>2.7738258043925001</v>
      </c>
      <c r="E82" s="2" t="s">
        <v>24</v>
      </c>
      <c r="F82" s="2" t="s">
        <v>1384</v>
      </c>
      <c r="G82" s="2">
        <v>38</v>
      </c>
      <c r="H82" s="2">
        <v>19</v>
      </c>
      <c r="I82" s="2">
        <v>72.5</v>
      </c>
      <c r="J82" s="2">
        <v>6.04</v>
      </c>
      <c r="K82" s="2" t="s">
        <v>2622</v>
      </c>
      <c r="L82" s="11" t="s">
        <v>1899</v>
      </c>
      <c r="M82" s="11" t="s">
        <v>1900</v>
      </c>
    </row>
    <row r="83" spans="1:13" s="2" customFormat="1">
      <c r="A83" s="2" t="s">
        <v>1817</v>
      </c>
      <c r="B83" s="7">
        <v>1.4999417547274201</v>
      </c>
      <c r="C83" s="7">
        <f t="shared" si="1"/>
        <v>3.1627017965174642E-2</v>
      </c>
      <c r="D83" s="7">
        <v>2.73308404286702</v>
      </c>
      <c r="E83" s="2" t="s">
        <v>6</v>
      </c>
      <c r="F83" s="2" t="s">
        <v>1391</v>
      </c>
      <c r="G83" s="2">
        <v>52</v>
      </c>
      <c r="H83" s="2">
        <v>39</v>
      </c>
      <c r="I83" s="2">
        <v>110.7</v>
      </c>
      <c r="J83" s="2">
        <v>6.47</v>
      </c>
      <c r="K83" s="2" t="s">
        <v>2623</v>
      </c>
      <c r="L83" s="11" t="s">
        <v>1990</v>
      </c>
      <c r="M83" s="11" t="s">
        <v>1991</v>
      </c>
    </row>
    <row r="84" spans="1:13" s="2" customFormat="1">
      <c r="A84" s="2" t="s">
        <v>1817</v>
      </c>
      <c r="B84" s="7">
        <v>2.6552781503279399</v>
      </c>
      <c r="C84" s="7">
        <f t="shared" si="1"/>
        <v>2.2116777541513672E-3</v>
      </c>
      <c r="D84" s="7">
        <v>2.7146097819010402</v>
      </c>
      <c r="E84" s="2" t="s">
        <v>602</v>
      </c>
      <c r="F84" s="2" t="s">
        <v>1523</v>
      </c>
      <c r="G84" s="2">
        <v>15</v>
      </c>
      <c r="H84" s="2">
        <v>3</v>
      </c>
      <c r="I84" s="2">
        <v>42.4</v>
      </c>
      <c r="J84" s="2">
        <v>4.7300000000000004</v>
      </c>
      <c r="K84" s="2" t="s">
        <v>2624</v>
      </c>
      <c r="L84" s="11" t="s">
        <v>1992</v>
      </c>
      <c r="M84" s="11" t="s">
        <v>1993</v>
      </c>
    </row>
    <row r="85" spans="1:13" s="2" customFormat="1">
      <c r="A85" s="2" t="s">
        <v>1817</v>
      </c>
      <c r="B85" s="7">
        <v>4.3673549511219996</v>
      </c>
      <c r="C85" s="7">
        <f t="shared" si="1"/>
        <v>4.2918550784936904E-5</v>
      </c>
      <c r="D85" s="7">
        <v>2.7038091023763</v>
      </c>
      <c r="E85" s="2" t="s">
        <v>982</v>
      </c>
      <c r="F85" s="2" t="s">
        <v>1531</v>
      </c>
      <c r="G85" s="2">
        <v>10</v>
      </c>
      <c r="H85" s="2">
        <v>3</v>
      </c>
      <c r="I85" s="2">
        <v>51.2</v>
      </c>
      <c r="J85" s="2">
        <v>8</v>
      </c>
      <c r="K85" s="2" t="s">
        <v>2549</v>
      </c>
      <c r="L85" s="11" t="s">
        <v>1928</v>
      </c>
      <c r="M85" s="11" t="s">
        <v>1929</v>
      </c>
    </row>
    <row r="86" spans="1:13" s="2" customFormat="1">
      <c r="A86" s="2" t="s">
        <v>1817</v>
      </c>
      <c r="B86" s="7">
        <v>1.4948509088886599</v>
      </c>
      <c r="C86" s="7">
        <f t="shared" si="1"/>
        <v>3.1999934628123783E-2</v>
      </c>
      <c r="D86" s="7">
        <v>2.6975706418355299</v>
      </c>
      <c r="E86" s="2" t="s">
        <v>401</v>
      </c>
      <c r="F86" s="2" t="s">
        <v>1384</v>
      </c>
      <c r="G86" s="2">
        <v>28</v>
      </c>
      <c r="H86" s="2">
        <v>9</v>
      </c>
      <c r="I86" s="2">
        <v>48.5</v>
      </c>
      <c r="J86" s="2">
        <v>5.4</v>
      </c>
      <c r="K86" s="2" t="s">
        <v>2625</v>
      </c>
      <c r="L86" s="11">
        <v>10.5</v>
      </c>
      <c r="M86" s="11" t="s">
        <v>1994</v>
      </c>
    </row>
    <row r="87" spans="1:13" s="2" customFormat="1">
      <c r="A87" s="2" t="s">
        <v>1817</v>
      </c>
      <c r="B87" s="7">
        <v>3.1266919974070899</v>
      </c>
      <c r="C87" s="7">
        <f t="shared" si="1"/>
        <v>7.4697832926027489E-4</v>
      </c>
      <c r="D87" s="7">
        <v>2.6833531061808298</v>
      </c>
      <c r="E87" s="2" t="s">
        <v>1132</v>
      </c>
      <c r="F87" s="2" t="s">
        <v>1384</v>
      </c>
      <c r="G87" s="2">
        <v>10</v>
      </c>
      <c r="H87" s="2">
        <v>2</v>
      </c>
      <c r="I87" s="2">
        <v>25.2</v>
      </c>
      <c r="J87" s="2">
        <v>5.63</v>
      </c>
      <c r="K87" s="2" t="s">
        <v>2626</v>
      </c>
      <c r="L87" s="11" t="s">
        <v>1995</v>
      </c>
      <c r="M87" s="11" t="s">
        <v>1996</v>
      </c>
    </row>
    <row r="88" spans="1:13" s="2" customFormat="1">
      <c r="A88" s="2" t="s">
        <v>1817</v>
      </c>
      <c r="B88" s="7">
        <v>2.4872505104833502</v>
      </c>
      <c r="C88" s="7">
        <f t="shared" si="1"/>
        <v>3.2564880551702174E-3</v>
      </c>
      <c r="D88" s="7">
        <v>2.6483637491862</v>
      </c>
      <c r="E88" s="2" t="s">
        <v>517</v>
      </c>
      <c r="F88" s="2" t="s">
        <v>1592</v>
      </c>
      <c r="G88" s="2">
        <v>17</v>
      </c>
      <c r="H88" s="2">
        <v>2</v>
      </c>
      <c r="I88" s="2">
        <v>24.7</v>
      </c>
      <c r="J88" s="2">
        <v>11.4</v>
      </c>
      <c r="K88" s="2" t="s">
        <v>2587</v>
      </c>
      <c r="L88" s="11" t="s">
        <v>1957</v>
      </c>
      <c r="M88" s="11" t="s">
        <v>1958</v>
      </c>
    </row>
    <row r="89" spans="1:13" s="2" customFormat="1">
      <c r="A89" s="2" t="s">
        <v>1817</v>
      </c>
      <c r="B89" s="7">
        <v>2.37752624711039</v>
      </c>
      <c r="C89" s="7">
        <f t="shared" si="1"/>
        <v>4.1925065800016304E-3</v>
      </c>
      <c r="D89" s="7">
        <v>2.6462440490722701</v>
      </c>
      <c r="E89" s="2" t="s">
        <v>1344</v>
      </c>
      <c r="F89" s="2" t="s">
        <v>1487</v>
      </c>
      <c r="G89" s="2">
        <v>7</v>
      </c>
      <c r="H89" s="2">
        <v>2</v>
      </c>
      <c r="I89" s="2">
        <v>50.9</v>
      </c>
      <c r="J89" s="2">
        <v>4.54</v>
      </c>
      <c r="K89" s="2" t="s">
        <v>2627</v>
      </c>
      <c r="L89" s="11">
        <v>31.3</v>
      </c>
      <c r="M89" s="11" t="s">
        <v>1997</v>
      </c>
    </row>
    <row r="90" spans="1:13" s="2" customFormat="1">
      <c r="A90" s="2" t="s">
        <v>1817</v>
      </c>
      <c r="B90" s="7">
        <v>1.3848353419744801</v>
      </c>
      <c r="C90" s="7">
        <f t="shared" si="1"/>
        <v>4.1225379100854102E-2</v>
      </c>
      <c r="D90" s="7">
        <v>2.6431878407796199</v>
      </c>
      <c r="E90" s="2" t="s">
        <v>1339</v>
      </c>
      <c r="F90" s="2" t="s">
        <v>1786</v>
      </c>
      <c r="G90" s="2">
        <v>8</v>
      </c>
      <c r="H90" s="2">
        <v>2</v>
      </c>
      <c r="I90" s="2">
        <v>43.2</v>
      </c>
      <c r="J90" s="2">
        <v>9.36</v>
      </c>
      <c r="K90" s="2" t="s">
        <v>2628</v>
      </c>
      <c r="L90" s="11" t="s">
        <v>1998</v>
      </c>
      <c r="M90" s="11" t="s">
        <v>1999</v>
      </c>
    </row>
    <row r="91" spans="1:13" s="2" customFormat="1">
      <c r="A91" s="2" t="s">
        <v>1817</v>
      </c>
      <c r="B91" s="7">
        <v>1.3812840642922699</v>
      </c>
      <c r="C91" s="7">
        <f t="shared" si="1"/>
        <v>4.1563865971367527E-2</v>
      </c>
      <c r="D91" s="7">
        <v>2.6400945981343602</v>
      </c>
      <c r="E91" s="2" t="s">
        <v>731</v>
      </c>
      <c r="F91" s="2" t="s">
        <v>1471</v>
      </c>
      <c r="G91" s="2">
        <v>19</v>
      </c>
      <c r="H91" s="2">
        <v>5</v>
      </c>
      <c r="I91" s="2">
        <v>56.5</v>
      </c>
      <c r="J91" s="2">
        <v>8.7200000000000006</v>
      </c>
      <c r="K91" s="2" t="s">
        <v>2465</v>
      </c>
      <c r="L91" s="11">
        <v>6.1</v>
      </c>
      <c r="M91" s="11" t="s">
        <v>1843</v>
      </c>
    </row>
    <row r="92" spans="1:13" s="2" customFormat="1">
      <c r="A92" s="2" t="s">
        <v>1817</v>
      </c>
      <c r="B92" s="7">
        <v>3.3666151451575699</v>
      </c>
      <c r="C92" s="7">
        <f t="shared" si="1"/>
        <v>4.2991723390761087E-4</v>
      </c>
      <c r="D92" s="7">
        <v>2.6182562510172498</v>
      </c>
      <c r="E92" s="2" t="s">
        <v>1172</v>
      </c>
      <c r="F92" s="2" t="s">
        <v>1790</v>
      </c>
      <c r="G92" s="2">
        <v>10</v>
      </c>
      <c r="H92" s="2">
        <v>2</v>
      </c>
      <c r="I92" s="2">
        <v>35.299999999999997</v>
      </c>
      <c r="J92" s="2">
        <v>6.32</v>
      </c>
      <c r="K92" s="2" t="s">
        <v>2629</v>
      </c>
      <c r="L92" s="11">
        <v>33.200000000000003</v>
      </c>
      <c r="M92" s="11" t="s">
        <v>1985</v>
      </c>
    </row>
    <row r="93" spans="1:13" s="2" customFormat="1">
      <c r="A93" s="2" t="s">
        <v>1817</v>
      </c>
      <c r="B93" s="7">
        <v>4.3821050814671096</v>
      </c>
      <c r="C93" s="7">
        <f t="shared" si="1"/>
        <v>4.1485365290656888E-5</v>
      </c>
      <c r="D93" s="7">
        <v>2.60438982645671</v>
      </c>
      <c r="E93" s="2" t="s">
        <v>1233</v>
      </c>
      <c r="F93" s="2" t="s">
        <v>1384</v>
      </c>
      <c r="G93" s="2">
        <v>23</v>
      </c>
      <c r="H93" s="2">
        <v>2</v>
      </c>
      <c r="I93" s="2">
        <v>13.6</v>
      </c>
      <c r="J93" s="2">
        <v>8.18</v>
      </c>
      <c r="K93" s="2" t="s">
        <v>2630</v>
      </c>
      <c r="L93" s="11">
        <v>35.200000000000003</v>
      </c>
      <c r="M93" s="11" t="s">
        <v>1875</v>
      </c>
    </row>
    <row r="94" spans="1:13" s="2" customFormat="1">
      <c r="A94" s="2" t="s">
        <v>1817</v>
      </c>
      <c r="B94" s="7">
        <v>1.89915556356496</v>
      </c>
      <c r="C94" s="7">
        <f t="shared" si="1"/>
        <v>1.2613756309956257E-2</v>
      </c>
      <c r="D94" s="7">
        <v>2.5992619196573901</v>
      </c>
      <c r="E94" s="2" t="s">
        <v>959</v>
      </c>
      <c r="F94" s="2" t="s">
        <v>1704</v>
      </c>
      <c r="G94" s="2">
        <v>8</v>
      </c>
      <c r="H94" s="2">
        <v>2</v>
      </c>
      <c r="I94" s="2">
        <v>75.599999999999994</v>
      </c>
      <c r="J94" s="2">
        <v>6</v>
      </c>
      <c r="K94" s="2" t="s">
        <v>2631</v>
      </c>
      <c r="L94" s="11">
        <v>31.4</v>
      </c>
      <c r="M94" s="11" t="s">
        <v>1838</v>
      </c>
    </row>
    <row r="95" spans="1:13" s="2" customFormat="1">
      <c r="A95" s="2" t="s">
        <v>1817</v>
      </c>
      <c r="B95" s="7">
        <v>4.2535790715117603</v>
      </c>
      <c r="C95" s="7">
        <f t="shared" si="1"/>
        <v>5.5772604833724406E-5</v>
      </c>
      <c r="D95" s="7">
        <v>2.5585803985595699</v>
      </c>
      <c r="E95" s="2" t="s">
        <v>251</v>
      </c>
      <c r="F95" s="2" t="s">
        <v>1384</v>
      </c>
      <c r="G95" s="2">
        <v>47</v>
      </c>
      <c r="H95" s="2">
        <v>14</v>
      </c>
      <c r="I95" s="2">
        <v>46.4</v>
      </c>
      <c r="J95" s="2">
        <v>5.1100000000000003</v>
      </c>
      <c r="K95" s="2" t="s">
        <v>2625</v>
      </c>
      <c r="L95" s="11">
        <v>10.5</v>
      </c>
      <c r="M95" s="11" t="s">
        <v>1994</v>
      </c>
    </row>
    <row r="96" spans="1:13" s="2" customFormat="1">
      <c r="A96" s="2" t="s">
        <v>1817</v>
      </c>
      <c r="B96" s="7">
        <v>1.4356712049797999</v>
      </c>
      <c r="C96" s="7">
        <f t="shared" si="1"/>
        <v>3.6671510170327756E-2</v>
      </c>
      <c r="D96" s="7">
        <v>2.5506858825683598</v>
      </c>
      <c r="E96" s="2" t="s">
        <v>366</v>
      </c>
      <c r="F96" s="2" t="s">
        <v>1521</v>
      </c>
      <c r="G96" s="2">
        <v>28</v>
      </c>
      <c r="H96" s="2">
        <v>4</v>
      </c>
      <c r="I96" s="2">
        <v>25.9</v>
      </c>
      <c r="J96" s="2">
        <v>6.15</v>
      </c>
      <c r="K96" s="2" t="s">
        <v>2632</v>
      </c>
      <c r="L96" s="11">
        <v>26.9</v>
      </c>
      <c r="M96" s="11" t="s">
        <v>1936</v>
      </c>
    </row>
    <row r="97" spans="1:13" s="2" customFormat="1">
      <c r="A97" s="2" t="s">
        <v>1817</v>
      </c>
      <c r="B97" s="7">
        <v>3.2687709753240899</v>
      </c>
      <c r="C97" s="7">
        <f t="shared" si="1"/>
        <v>5.3855371330139234E-4</v>
      </c>
      <c r="D97" s="7">
        <v>2.5315780639648402</v>
      </c>
      <c r="E97" s="2" t="s">
        <v>54</v>
      </c>
      <c r="F97" s="2" t="s">
        <v>1384</v>
      </c>
      <c r="G97" s="2">
        <v>43</v>
      </c>
      <c r="H97" s="2">
        <v>16</v>
      </c>
      <c r="I97" s="2">
        <v>65.599999999999994</v>
      </c>
      <c r="J97" s="2">
        <v>5.94</v>
      </c>
      <c r="K97" s="2" t="s">
        <v>2470</v>
      </c>
      <c r="L97" s="11">
        <v>5.2</v>
      </c>
      <c r="M97" s="11" t="s">
        <v>1852</v>
      </c>
    </row>
    <row r="98" spans="1:13" s="2" customFormat="1">
      <c r="A98" s="2" t="s">
        <v>1817</v>
      </c>
      <c r="B98" s="7">
        <v>2.0906240527309699</v>
      </c>
      <c r="C98" s="7">
        <f t="shared" si="1"/>
        <v>8.1166337069673959E-3</v>
      </c>
      <c r="D98" s="7">
        <v>2.5243409474690801</v>
      </c>
      <c r="E98" s="2" t="s">
        <v>645</v>
      </c>
      <c r="F98" s="2" t="s">
        <v>1510</v>
      </c>
      <c r="G98" s="2">
        <v>26</v>
      </c>
      <c r="H98" s="2">
        <v>6</v>
      </c>
      <c r="I98" s="2">
        <v>31.5</v>
      </c>
      <c r="J98" s="2">
        <v>5.24</v>
      </c>
      <c r="K98" s="2" t="s">
        <v>2633</v>
      </c>
      <c r="L98" s="11">
        <v>35.1</v>
      </c>
      <c r="M98" s="11" t="s">
        <v>1877</v>
      </c>
    </row>
    <row r="99" spans="1:13" s="2" customFormat="1">
      <c r="A99" s="2" t="s">
        <v>1817</v>
      </c>
      <c r="B99" s="7">
        <v>3.3164750878473002</v>
      </c>
      <c r="C99" s="7">
        <f t="shared" si="1"/>
        <v>4.825306583590615E-4</v>
      </c>
      <c r="D99" s="7">
        <v>2.4710343678792301</v>
      </c>
      <c r="E99" s="2" t="s">
        <v>490</v>
      </c>
      <c r="F99" s="2" t="s">
        <v>1384</v>
      </c>
      <c r="G99" s="2">
        <v>22</v>
      </c>
      <c r="H99" s="2">
        <v>5</v>
      </c>
      <c r="I99" s="2">
        <v>35.200000000000003</v>
      </c>
      <c r="J99" s="2">
        <v>5.49</v>
      </c>
      <c r="K99" s="2" t="s">
        <v>2634</v>
      </c>
      <c r="L99" s="11" t="s">
        <v>1992</v>
      </c>
      <c r="M99" s="11" t="s">
        <v>1993</v>
      </c>
    </row>
    <row r="100" spans="1:13" s="2" customFormat="1">
      <c r="A100" s="2" t="s">
        <v>1817</v>
      </c>
      <c r="B100" s="7">
        <v>1.82578852193927</v>
      </c>
      <c r="C100" s="7">
        <f t="shared" si="1"/>
        <v>1.4935214972010237E-2</v>
      </c>
      <c r="D100" s="7">
        <v>2.4707209269205701</v>
      </c>
      <c r="E100" s="2" t="s">
        <v>543</v>
      </c>
      <c r="F100" s="2" t="s">
        <v>1531</v>
      </c>
      <c r="G100" s="2">
        <v>35</v>
      </c>
      <c r="H100" s="2">
        <v>8</v>
      </c>
      <c r="I100" s="2">
        <v>46.3</v>
      </c>
      <c r="J100" s="2">
        <v>8.5299999999999994</v>
      </c>
      <c r="K100" s="2" t="s">
        <v>2549</v>
      </c>
      <c r="L100" s="11" t="s">
        <v>1928</v>
      </c>
      <c r="M100" s="11" t="s">
        <v>1929</v>
      </c>
    </row>
    <row r="101" spans="1:13" s="2" customFormat="1">
      <c r="A101" s="2" t="s">
        <v>1817</v>
      </c>
      <c r="B101" s="7">
        <v>2.1039075405362802</v>
      </c>
      <c r="C101" s="7">
        <f t="shared" si="1"/>
        <v>7.8721336626218739E-3</v>
      </c>
      <c r="D101" s="7">
        <v>2.4705394109090202</v>
      </c>
      <c r="E101" s="2" t="s">
        <v>299</v>
      </c>
      <c r="F101" s="2" t="s">
        <v>1399</v>
      </c>
      <c r="G101" s="2">
        <v>9</v>
      </c>
      <c r="H101" s="2">
        <v>11</v>
      </c>
      <c r="I101" s="2">
        <v>198.7</v>
      </c>
      <c r="J101" s="2">
        <v>5.66</v>
      </c>
      <c r="K101" s="2" t="s">
        <v>2635</v>
      </c>
      <c r="L101" s="11">
        <v>30.5</v>
      </c>
      <c r="M101" s="11" t="s">
        <v>1978</v>
      </c>
    </row>
    <row r="102" spans="1:13" s="2" customFormat="1">
      <c r="A102" s="2" t="s">
        <v>1817</v>
      </c>
      <c r="B102" s="7">
        <v>1.82072283911623</v>
      </c>
      <c r="C102" s="7">
        <f t="shared" si="1"/>
        <v>1.5110441745413278E-2</v>
      </c>
      <c r="D102" s="7">
        <v>2.45313374201457</v>
      </c>
      <c r="E102" s="2" t="s">
        <v>981</v>
      </c>
      <c r="F102" s="2" t="s">
        <v>1384</v>
      </c>
      <c r="G102" s="2">
        <v>19</v>
      </c>
      <c r="H102" s="2">
        <v>2</v>
      </c>
      <c r="I102" s="2">
        <v>19</v>
      </c>
      <c r="J102" s="2">
        <v>9.48</v>
      </c>
      <c r="K102" s="2" t="s">
        <v>2636</v>
      </c>
      <c r="L102" s="11">
        <v>35.200000000000003</v>
      </c>
      <c r="M102" s="11" t="s">
        <v>1875</v>
      </c>
    </row>
    <row r="103" spans="1:13" s="2" customFormat="1">
      <c r="A103" s="2" t="s">
        <v>1817</v>
      </c>
      <c r="B103" s="7">
        <v>2.1896273495963698</v>
      </c>
      <c r="C103" s="7">
        <f t="shared" si="1"/>
        <v>6.4620847638194008E-3</v>
      </c>
      <c r="D103" s="7">
        <v>2.44317181905111</v>
      </c>
      <c r="E103" s="2" t="s">
        <v>1331</v>
      </c>
      <c r="F103" s="2" t="s">
        <v>1384</v>
      </c>
      <c r="G103" s="2">
        <v>4</v>
      </c>
      <c r="H103" s="2">
        <v>2</v>
      </c>
      <c r="I103" s="2">
        <v>58</v>
      </c>
      <c r="J103" s="2">
        <v>8.9</v>
      </c>
      <c r="K103" s="2" t="s">
        <v>2637</v>
      </c>
      <c r="L103" s="11">
        <v>26.1</v>
      </c>
      <c r="M103" s="11" t="s">
        <v>1853</v>
      </c>
    </row>
    <row r="104" spans="1:13" s="2" customFormat="1">
      <c r="A104" s="2" t="s">
        <v>1817</v>
      </c>
      <c r="B104" s="7">
        <v>1.4228485933043</v>
      </c>
      <c r="C104" s="7">
        <f t="shared" si="1"/>
        <v>3.7770384565814601E-2</v>
      </c>
      <c r="D104" s="7">
        <v>2.43449727694194</v>
      </c>
      <c r="E104" s="2" t="s">
        <v>409</v>
      </c>
      <c r="F104" s="2" t="s">
        <v>1596</v>
      </c>
      <c r="G104" s="2">
        <v>27</v>
      </c>
      <c r="H104" s="2">
        <v>7</v>
      </c>
      <c r="I104" s="2">
        <v>49.9</v>
      </c>
      <c r="J104" s="2">
        <v>5.96</v>
      </c>
      <c r="K104" s="2" t="s">
        <v>2473</v>
      </c>
      <c r="L104" s="11">
        <v>30.6</v>
      </c>
      <c r="M104" s="11" t="s">
        <v>1856</v>
      </c>
    </row>
    <row r="105" spans="1:13" s="2" customFormat="1">
      <c r="A105" s="2" t="s">
        <v>1817</v>
      </c>
      <c r="B105" s="7">
        <v>3.6643296773777498</v>
      </c>
      <c r="C105" s="7">
        <f t="shared" si="1"/>
        <v>2.16605920289945E-4</v>
      </c>
      <c r="D105" s="7">
        <v>2.4336918195088701</v>
      </c>
      <c r="E105" s="2" t="s">
        <v>572</v>
      </c>
      <c r="F105" s="2" t="s">
        <v>1572</v>
      </c>
      <c r="G105" s="2">
        <v>39</v>
      </c>
      <c r="H105" s="2">
        <v>6</v>
      </c>
      <c r="I105" s="2">
        <v>33.799999999999997</v>
      </c>
      <c r="J105" s="2">
        <v>4.91</v>
      </c>
      <c r="K105" s="2" t="s">
        <v>2638</v>
      </c>
      <c r="L105" s="11">
        <v>35.200000000000003</v>
      </c>
      <c r="M105" s="11" t="s">
        <v>1875</v>
      </c>
    </row>
    <row r="106" spans="1:13" s="2" customFormat="1">
      <c r="A106" s="2" t="s">
        <v>1817</v>
      </c>
      <c r="B106" s="7">
        <v>1.8602372166671399</v>
      </c>
      <c r="C106" s="7">
        <f t="shared" si="1"/>
        <v>1.3796304886374686E-2</v>
      </c>
      <c r="D106" s="7">
        <v>2.4159839153289799</v>
      </c>
      <c r="E106" s="2" t="s">
        <v>599</v>
      </c>
      <c r="F106" s="2" t="s">
        <v>1408</v>
      </c>
      <c r="G106" s="2">
        <v>16</v>
      </c>
      <c r="H106" s="2">
        <v>5</v>
      </c>
      <c r="I106" s="2">
        <v>53.2</v>
      </c>
      <c r="J106" s="2">
        <v>7.61</v>
      </c>
      <c r="K106" s="2" t="s">
        <v>2639</v>
      </c>
      <c r="L106" s="11" t="s">
        <v>2000</v>
      </c>
      <c r="M106" s="11" t="s">
        <v>2001</v>
      </c>
    </row>
    <row r="107" spans="1:13" s="2" customFormat="1">
      <c r="A107" s="2" t="s">
        <v>1817</v>
      </c>
      <c r="B107" s="7">
        <v>2.6194523478901099</v>
      </c>
      <c r="C107" s="7">
        <f t="shared" si="1"/>
        <v>2.4018597927810861E-3</v>
      </c>
      <c r="D107" s="7">
        <v>2.3959922790527299</v>
      </c>
      <c r="E107" s="2" t="s">
        <v>620</v>
      </c>
      <c r="F107" s="2" t="s">
        <v>1384</v>
      </c>
      <c r="G107" s="2">
        <v>23</v>
      </c>
      <c r="H107" s="2">
        <v>5</v>
      </c>
      <c r="I107" s="2">
        <v>45.2</v>
      </c>
      <c r="J107" s="2">
        <v>6.43</v>
      </c>
      <c r="K107" s="2" t="s">
        <v>2640</v>
      </c>
      <c r="L107" s="11">
        <v>35.1</v>
      </c>
      <c r="M107" s="11" t="s">
        <v>1877</v>
      </c>
    </row>
    <row r="108" spans="1:13" s="2" customFormat="1">
      <c r="A108" s="2" t="s">
        <v>1817</v>
      </c>
      <c r="B108" s="7">
        <v>2.5458679074639901</v>
      </c>
      <c r="C108" s="7">
        <f t="shared" si="1"/>
        <v>2.8453263941208562E-3</v>
      </c>
      <c r="D108" s="7">
        <v>2.33554490407308</v>
      </c>
      <c r="E108" s="2" t="s">
        <v>814</v>
      </c>
      <c r="F108" s="2" t="s">
        <v>1384</v>
      </c>
      <c r="G108" s="2">
        <v>27</v>
      </c>
      <c r="H108" s="2">
        <v>3</v>
      </c>
      <c r="I108" s="2">
        <v>16.100000000000001</v>
      </c>
      <c r="J108" s="2">
        <v>5.35</v>
      </c>
      <c r="K108" s="2" t="s">
        <v>2572</v>
      </c>
      <c r="L108" s="11">
        <v>35.200000000000003</v>
      </c>
      <c r="M108" s="11" t="s">
        <v>1875</v>
      </c>
    </row>
    <row r="109" spans="1:13" s="2" customFormat="1">
      <c r="A109" s="2" t="s">
        <v>1817</v>
      </c>
      <c r="B109" s="7">
        <v>2.2903161244222598</v>
      </c>
      <c r="C109" s="7">
        <f t="shared" si="1"/>
        <v>5.1248820629047611E-3</v>
      </c>
      <c r="D109" s="7">
        <v>2.3230940500895199</v>
      </c>
      <c r="E109" s="2" t="s">
        <v>1186</v>
      </c>
      <c r="F109" s="2" t="s">
        <v>1384</v>
      </c>
      <c r="G109" s="2">
        <v>2</v>
      </c>
      <c r="H109" s="2">
        <v>2</v>
      </c>
      <c r="I109" s="2">
        <v>147.19999999999999</v>
      </c>
      <c r="J109" s="2">
        <v>5.94</v>
      </c>
      <c r="K109" s="2" t="s">
        <v>2479</v>
      </c>
      <c r="L109" s="11">
        <v>33.99</v>
      </c>
      <c r="M109" s="11" t="s">
        <v>1865</v>
      </c>
    </row>
    <row r="110" spans="1:13" s="2" customFormat="1">
      <c r="A110" s="2" t="s">
        <v>1817</v>
      </c>
      <c r="B110" s="7">
        <v>4.5082927387760199</v>
      </c>
      <c r="C110" s="7">
        <f t="shared" si="1"/>
        <v>3.1024676464133657E-5</v>
      </c>
      <c r="D110" s="7">
        <v>2.3131847381591801</v>
      </c>
      <c r="E110" s="2" t="s">
        <v>135</v>
      </c>
      <c r="F110" s="2" t="s">
        <v>1438</v>
      </c>
      <c r="G110" s="2">
        <v>57</v>
      </c>
      <c r="H110" s="2">
        <v>8</v>
      </c>
      <c r="I110" s="2">
        <v>34.6</v>
      </c>
      <c r="J110" s="2">
        <v>6.71</v>
      </c>
      <c r="K110" s="2" t="s">
        <v>2641</v>
      </c>
      <c r="L110" s="11" t="s">
        <v>2002</v>
      </c>
      <c r="M110" s="11" t="s">
        <v>2003</v>
      </c>
    </row>
    <row r="111" spans="1:13" s="2" customFormat="1">
      <c r="A111" s="2" t="s">
        <v>1817</v>
      </c>
      <c r="B111" s="7">
        <v>1.3060745388978601</v>
      </c>
      <c r="C111" s="7">
        <f t="shared" si="1"/>
        <v>4.9422585465854423E-2</v>
      </c>
      <c r="D111" s="7">
        <v>2.2753766377766902</v>
      </c>
      <c r="E111" s="2" t="s">
        <v>1059</v>
      </c>
      <c r="F111" s="2" t="s">
        <v>1384</v>
      </c>
      <c r="G111" s="2">
        <v>32</v>
      </c>
      <c r="H111" s="2">
        <v>2</v>
      </c>
      <c r="I111" s="2">
        <v>14.9</v>
      </c>
      <c r="J111" s="2">
        <v>9.4700000000000006</v>
      </c>
      <c r="K111" s="2" t="s">
        <v>2642</v>
      </c>
      <c r="L111" s="11" t="s">
        <v>2004</v>
      </c>
      <c r="M111" s="11" t="s">
        <v>2005</v>
      </c>
    </row>
    <row r="112" spans="1:13" s="2" customFormat="1">
      <c r="A112" s="2" t="s">
        <v>1817</v>
      </c>
      <c r="B112" s="7">
        <v>3.9721957338884</v>
      </c>
      <c r="C112" s="7">
        <f t="shared" si="1"/>
        <v>1.0661155211386994E-4</v>
      </c>
      <c r="D112" s="7">
        <v>2.2592805226643899</v>
      </c>
      <c r="E112" s="2" t="s">
        <v>341</v>
      </c>
      <c r="F112" s="2" t="s">
        <v>1384</v>
      </c>
      <c r="G112" s="2">
        <v>32</v>
      </c>
      <c r="H112" s="2">
        <v>9</v>
      </c>
      <c r="I112" s="2">
        <v>35.799999999999997</v>
      </c>
      <c r="J112" s="2">
        <v>9.58</v>
      </c>
      <c r="K112" s="2" t="s">
        <v>2643</v>
      </c>
      <c r="L112" s="11">
        <v>16.7</v>
      </c>
      <c r="M112" s="11" t="s">
        <v>1941</v>
      </c>
    </row>
    <row r="113" spans="1:13" s="2" customFormat="1">
      <c r="A113" s="2" t="s">
        <v>1817</v>
      </c>
      <c r="B113" s="7">
        <v>3.4882722943390601</v>
      </c>
      <c r="C113" s="7">
        <f t="shared" si="1"/>
        <v>3.2488353774705748E-4</v>
      </c>
      <c r="D113" s="7">
        <v>2.2067152659098301</v>
      </c>
      <c r="E113" s="2" t="s">
        <v>974</v>
      </c>
      <c r="F113" s="2" t="s">
        <v>1749</v>
      </c>
      <c r="G113" s="2">
        <v>9</v>
      </c>
      <c r="H113" s="2">
        <v>3</v>
      </c>
      <c r="I113" s="2">
        <v>61.6</v>
      </c>
      <c r="J113" s="2">
        <v>6.05</v>
      </c>
      <c r="K113" s="2" t="s">
        <v>2478</v>
      </c>
      <c r="L113" s="11" t="s">
        <v>1863</v>
      </c>
      <c r="M113" s="11" t="s">
        <v>1864</v>
      </c>
    </row>
    <row r="114" spans="1:13" s="2" customFormat="1">
      <c r="A114" s="2" t="s">
        <v>1817</v>
      </c>
      <c r="B114" s="7">
        <v>2.86251109796047</v>
      </c>
      <c r="C114" s="7">
        <f t="shared" si="1"/>
        <v>1.3724258895905499E-3</v>
      </c>
      <c r="D114" s="7">
        <v>2.1868921915690098</v>
      </c>
      <c r="E114" s="2" t="s">
        <v>249</v>
      </c>
      <c r="F114" s="2" t="s">
        <v>1430</v>
      </c>
      <c r="G114" s="2">
        <v>37</v>
      </c>
      <c r="H114" s="2">
        <v>10</v>
      </c>
      <c r="I114" s="2">
        <v>62.7</v>
      </c>
      <c r="J114" s="2">
        <v>5.72</v>
      </c>
      <c r="K114" s="2" t="s">
        <v>2539</v>
      </c>
      <c r="L114" s="11" t="s">
        <v>1916</v>
      </c>
      <c r="M114" s="11" t="s">
        <v>1917</v>
      </c>
    </row>
    <row r="115" spans="1:13" s="2" customFormat="1">
      <c r="A115" s="2" t="s">
        <v>1817</v>
      </c>
      <c r="B115" s="7">
        <v>2.0629632351854701</v>
      </c>
      <c r="C115" s="7">
        <f t="shared" si="1"/>
        <v>8.6504114496779999E-3</v>
      </c>
      <c r="D115" s="7">
        <v>2.16063181559245</v>
      </c>
      <c r="E115" s="2" t="s">
        <v>1257</v>
      </c>
      <c r="F115" s="2" t="s">
        <v>1384</v>
      </c>
      <c r="G115" s="2">
        <v>10</v>
      </c>
      <c r="H115" s="2">
        <v>2</v>
      </c>
      <c r="I115" s="2">
        <v>38.299999999999997</v>
      </c>
      <c r="J115" s="2">
        <v>6</v>
      </c>
      <c r="K115" s="2" t="s">
        <v>2554</v>
      </c>
      <c r="L115" s="11">
        <v>35.200000000000003</v>
      </c>
      <c r="M115" s="11" t="s">
        <v>1875</v>
      </c>
    </row>
    <row r="116" spans="1:13" s="2" customFormat="1">
      <c r="A116" s="2" t="s">
        <v>1817</v>
      </c>
      <c r="B116" s="7">
        <v>3.9090560148506701</v>
      </c>
      <c r="C116" s="7">
        <f t="shared" si="1"/>
        <v>1.2329457989060358E-4</v>
      </c>
      <c r="D116" s="7">
        <v>2.13037554423014</v>
      </c>
      <c r="E116" s="2" t="s">
        <v>1091</v>
      </c>
      <c r="F116" s="2" t="s">
        <v>1384</v>
      </c>
      <c r="G116" s="2">
        <v>11</v>
      </c>
      <c r="H116" s="2">
        <v>3</v>
      </c>
      <c r="I116" s="2">
        <v>64</v>
      </c>
      <c r="J116" s="2">
        <v>5.53</v>
      </c>
      <c r="K116" s="2" t="s">
        <v>2644</v>
      </c>
      <c r="L116" s="11">
        <v>35.1</v>
      </c>
      <c r="M116" s="11" t="s">
        <v>1877</v>
      </c>
    </row>
    <row r="117" spans="1:13" s="2" customFormat="1">
      <c r="A117" s="2" t="s">
        <v>1817</v>
      </c>
      <c r="B117" s="7">
        <v>1.33335163558906</v>
      </c>
      <c r="C117" s="7">
        <f t="shared" si="1"/>
        <v>4.641393229571418E-2</v>
      </c>
      <c r="D117" s="7">
        <v>2.13010279337565</v>
      </c>
      <c r="E117" s="2" t="s">
        <v>190</v>
      </c>
      <c r="F117" s="2" t="s">
        <v>1384</v>
      </c>
      <c r="G117" s="2">
        <v>33</v>
      </c>
      <c r="H117" s="2">
        <v>13</v>
      </c>
      <c r="I117" s="2">
        <v>64.3</v>
      </c>
      <c r="J117" s="2">
        <v>8.15</v>
      </c>
      <c r="K117" s="2" t="s">
        <v>2645</v>
      </c>
      <c r="L117" s="11" t="s">
        <v>1859</v>
      </c>
      <c r="M117" s="11" t="s">
        <v>1860</v>
      </c>
    </row>
    <row r="118" spans="1:13" s="2" customFormat="1">
      <c r="A118" s="2" t="s">
        <v>1817</v>
      </c>
      <c r="B118" s="7">
        <v>1.77054663110023</v>
      </c>
      <c r="C118" s="7">
        <f t="shared" si="1"/>
        <v>1.6961074779012604E-2</v>
      </c>
      <c r="D118" s="7">
        <v>2.11690600713094</v>
      </c>
      <c r="E118" s="2" t="s">
        <v>1184</v>
      </c>
      <c r="F118" s="2" t="s">
        <v>1487</v>
      </c>
      <c r="G118" s="2">
        <v>3</v>
      </c>
      <c r="H118" s="2">
        <v>2</v>
      </c>
      <c r="I118" s="2">
        <v>123.3</v>
      </c>
      <c r="J118" s="2">
        <v>4.93</v>
      </c>
      <c r="K118" s="2" t="s">
        <v>2646</v>
      </c>
      <c r="L118" s="11">
        <v>29.4</v>
      </c>
      <c r="M118" s="11" t="s">
        <v>1893</v>
      </c>
    </row>
    <row r="119" spans="1:13" s="2" customFormat="1">
      <c r="A119" s="2" t="s">
        <v>1817</v>
      </c>
      <c r="B119" s="7">
        <v>2.3295225328325602</v>
      </c>
      <c r="C119" s="7">
        <f t="shared" si="1"/>
        <v>4.6824965618852115E-3</v>
      </c>
      <c r="D119" s="7">
        <v>2.1116841634114598</v>
      </c>
      <c r="E119" s="2" t="s">
        <v>1185</v>
      </c>
      <c r="F119" s="2" t="s">
        <v>1384</v>
      </c>
      <c r="G119" s="2">
        <v>5</v>
      </c>
      <c r="H119" s="2">
        <v>3</v>
      </c>
      <c r="I119" s="2">
        <v>118.3</v>
      </c>
      <c r="J119" s="2">
        <v>6.54</v>
      </c>
      <c r="K119" s="2" t="s">
        <v>2647</v>
      </c>
      <c r="L119" s="11" t="s">
        <v>2006</v>
      </c>
      <c r="M119" s="11" t="s">
        <v>2007</v>
      </c>
    </row>
    <row r="120" spans="1:13" s="2" customFormat="1">
      <c r="A120" s="2" t="s">
        <v>1817</v>
      </c>
      <c r="B120" s="7">
        <v>3.2942580134497299</v>
      </c>
      <c r="C120" s="7">
        <f t="shared" si="1"/>
        <v>5.0785763575138709E-4</v>
      </c>
      <c r="D120" s="7">
        <v>2.09337933858236</v>
      </c>
      <c r="E120" s="2" t="s">
        <v>714</v>
      </c>
      <c r="F120" s="2" t="s">
        <v>1384</v>
      </c>
      <c r="G120" s="2">
        <v>9</v>
      </c>
      <c r="H120" s="2">
        <v>5</v>
      </c>
      <c r="I120" s="2">
        <v>103.3</v>
      </c>
      <c r="J120" s="2">
        <v>6.76</v>
      </c>
      <c r="K120" s="2" t="s">
        <v>2551</v>
      </c>
      <c r="L120" s="11" t="s">
        <v>1932</v>
      </c>
      <c r="M120" s="11" t="s">
        <v>1933</v>
      </c>
    </row>
    <row r="121" spans="1:13" s="2" customFormat="1">
      <c r="A121" s="2" t="s">
        <v>1817</v>
      </c>
      <c r="B121" s="7">
        <v>4.5865141011901596</v>
      </c>
      <c r="C121" s="7">
        <f t="shared" si="1"/>
        <v>2.5911102887358728E-5</v>
      </c>
      <c r="D121" s="7">
        <v>2.0925114949544299</v>
      </c>
      <c r="E121" s="2" t="s">
        <v>585</v>
      </c>
      <c r="F121" s="2" t="s">
        <v>1384</v>
      </c>
      <c r="G121" s="2">
        <v>41</v>
      </c>
      <c r="H121" s="2">
        <v>6</v>
      </c>
      <c r="I121" s="2">
        <v>22.2</v>
      </c>
      <c r="J121" s="2">
        <v>7.2</v>
      </c>
      <c r="K121" s="2" t="s">
        <v>2648</v>
      </c>
      <c r="L121" s="11">
        <v>35.1</v>
      </c>
      <c r="M121" s="11" t="s">
        <v>1877</v>
      </c>
    </row>
    <row r="122" spans="1:13" s="2" customFormat="1">
      <c r="A122" s="2" t="s">
        <v>1817</v>
      </c>
      <c r="B122" s="7">
        <v>2.4201533214259698</v>
      </c>
      <c r="C122" s="7">
        <f t="shared" si="1"/>
        <v>3.8005519960706362E-3</v>
      </c>
      <c r="D122" s="7">
        <v>2.0883928934733098</v>
      </c>
      <c r="E122" s="2" t="s">
        <v>865</v>
      </c>
      <c r="F122" s="2" t="s">
        <v>1671</v>
      </c>
      <c r="G122" s="2">
        <v>30</v>
      </c>
      <c r="H122" s="2">
        <v>4</v>
      </c>
      <c r="I122" s="2">
        <v>22.4</v>
      </c>
      <c r="J122" s="2">
        <v>6.02</v>
      </c>
      <c r="K122" s="2" t="s">
        <v>2649</v>
      </c>
      <c r="L122" s="11" t="s">
        <v>1899</v>
      </c>
      <c r="M122" s="11" t="s">
        <v>1900</v>
      </c>
    </row>
    <row r="123" spans="1:13" s="2" customFormat="1">
      <c r="A123" s="2" t="s">
        <v>1817</v>
      </c>
      <c r="B123" s="7">
        <v>2.5588363122758402</v>
      </c>
      <c r="C123" s="7">
        <f t="shared" si="1"/>
        <v>2.7616185276833835E-3</v>
      </c>
      <c r="D123" s="7">
        <v>2.0805397033691402</v>
      </c>
      <c r="E123" s="2" t="s">
        <v>335</v>
      </c>
      <c r="F123" s="2" t="s">
        <v>1384</v>
      </c>
      <c r="G123" s="2">
        <v>46</v>
      </c>
      <c r="H123" s="2">
        <v>7</v>
      </c>
      <c r="I123" s="2">
        <v>29.3</v>
      </c>
      <c r="J123" s="2">
        <v>6.73</v>
      </c>
      <c r="K123" s="2" t="s">
        <v>2650</v>
      </c>
      <c r="L123" s="11" t="s">
        <v>2008</v>
      </c>
      <c r="M123" s="11" t="s">
        <v>2009</v>
      </c>
    </row>
    <row r="124" spans="1:13" s="2" customFormat="1">
      <c r="A124" s="2" t="s">
        <v>1817</v>
      </c>
      <c r="B124" s="7">
        <v>2.4031348882002899</v>
      </c>
      <c r="C124" s="7">
        <f t="shared" si="1"/>
        <v>3.952438416011065E-3</v>
      </c>
      <c r="D124" s="7">
        <v>2.0791703859965001</v>
      </c>
      <c r="E124" s="2" t="s">
        <v>1090</v>
      </c>
      <c r="F124" s="2" t="s">
        <v>1694</v>
      </c>
      <c r="G124" s="2">
        <v>11</v>
      </c>
      <c r="H124" s="2">
        <v>4</v>
      </c>
      <c r="I124" s="2">
        <v>60.8</v>
      </c>
      <c r="J124" s="2">
        <v>6.9</v>
      </c>
      <c r="K124" s="2" t="s">
        <v>2651</v>
      </c>
      <c r="L124" s="11" t="s">
        <v>1918</v>
      </c>
      <c r="M124" s="11" t="s">
        <v>1919</v>
      </c>
    </row>
    <row r="125" spans="1:13" s="2" customFormat="1">
      <c r="A125" s="2" t="s">
        <v>1817</v>
      </c>
      <c r="B125" s="7">
        <v>3.2490323972835302</v>
      </c>
      <c r="C125" s="7">
        <f t="shared" si="1"/>
        <v>5.6359561143295707E-4</v>
      </c>
      <c r="D125" s="7">
        <v>2.0722757975260402</v>
      </c>
      <c r="E125" s="2" t="s">
        <v>194</v>
      </c>
      <c r="F125" s="2" t="s">
        <v>1525</v>
      </c>
      <c r="G125" s="2">
        <v>46</v>
      </c>
      <c r="H125" s="2">
        <v>12</v>
      </c>
      <c r="I125" s="2">
        <v>35.1</v>
      </c>
      <c r="J125" s="2">
        <v>7.97</v>
      </c>
      <c r="K125" s="2" t="s">
        <v>2652</v>
      </c>
      <c r="L125" s="11">
        <v>23.2</v>
      </c>
      <c r="M125" s="11" t="s">
        <v>2010</v>
      </c>
    </row>
    <row r="126" spans="1:13" s="2" customFormat="1">
      <c r="A126" s="2" t="s">
        <v>1817</v>
      </c>
      <c r="B126" s="7">
        <v>2.3512600366279699</v>
      </c>
      <c r="C126" s="7">
        <f t="shared" si="1"/>
        <v>4.4538948870842497E-3</v>
      </c>
      <c r="D126" s="7">
        <v>2.0699768066406299</v>
      </c>
      <c r="E126" s="2" t="s">
        <v>1288</v>
      </c>
      <c r="F126" s="2" t="s">
        <v>1384</v>
      </c>
      <c r="G126" s="2">
        <v>7</v>
      </c>
      <c r="H126" s="2">
        <v>3</v>
      </c>
      <c r="I126" s="2">
        <v>109.1</v>
      </c>
      <c r="J126" s="2">
        <v>5.67</v>
      </c>
      <c r="K126" s="2" t="s">
        <v>2653</v>
      </c>
      <c r="L126" s="11">
        <v>35.200000000000003</v>
      </c>
      <c r="M126" s="11" t="s">
        <v>1875</v>
      </c>
    </row>
    <row r="127" spans="1:13" s="2" customFormat="1">
      <c r="A127" s="2" t="s">
        <v>1817</v>
      </c>
      <c r="B127" s="7">
        <v>3.1435667174131301</v>
      </c>
      <c r="C127" s="7">
        <f t="shared" si="1"/>
        <v>7.1851077046577463E-4</v>
      </c>
      <c r="D127" s="7">
        <v>2.0687777201334598</v>
      </c>
      <c r="E127" s="2" t="s">
        <v>933</v>
      </c>
      <c r="F127" s="2" t="s">
        <v>1384</v>
      </c>
      <c r="G127" s="2">
        <v>16</v>
      </c>
      <c r="H127" s="2">
        <v>3</v>
      </c>
      <c r="I127" s="2">
        <v>41.7</v>
      </c>
      <c r="J127" s="2">
        <v>5.78</v>
      </c>
      <c r="K127" s="2" t="s">
        <v>2654</v>
      </c>
      <c r="L127" s="11">
        <v>33.99</v>
      </c>
      <c r="M127" s="11" t="s">
        <v>1865</v>
      </c>
    </row>
    <row r="128" spans="1:13" s="2" customFormat="1">
      <c r="A128" s="2" t="s">
        <v>1817</v>
      </c>
      <c r="B128" s="7">
        <v>3.18710042813081</v>
      </c>
      <c r="C128" s="7">
        <f t="shared" si="1"/>
        <v>6.4997936892809344E-4</v>
      </c>
      <c r="D128" s="7">
        <v>2.0649452209472701</v>
      </c>
      <c r="E128" s="2" t="s">
        <v>1254</v>
      </c>
      <c r="F128" s="2" t="s">
        <v>1801</v>
      </c>
      <c r="G128" s="2">
        <v>10</v>
      </c>
      <c r="H128" s="2">
        <v>3</v>
      </c>
      <c r="I128" s="2">
        <v>68.2</v>
      </c>
      <c r="J128" s="2">
        <v>5.26</v>
      </c>
      <c r="K128" s="2" t="s">
        <v>2482</v>
      </c>
      <c r="L128" s="11" t="s">
        <v>1869</v>
      </c>
      <c r="M128" s="11" t="s">
        <v>1870</v>
      </c>
    </row>
    <row r="129" spans="1:13" s="2" customFormat="1">
      <c r="A129" s="2" t="s">
        <v>1817</v>
      </c>
      <c r="B129" s="7">
        <v>2.2472156838066399</v>
      </c>
      <c r="C129" s="7">
        <f t="shared" si="1"/>
        <v>5.6595814725763569E-3</v>
      </c>
      <c r="D129" s="7">
        <v>2.0629285176595</v>
      </c>
      <c r="E129" s="2" t="s">
        <v>999</v>
      </c>
      <c r="F129" s="2" t="s">
        <v>1384</v>
      </c>
      <c r="G129" s="2">
        <v>26</v>
      </c>
      <c r="H129" s="2">
        <v>2</v>
      </c>
      <c r="I129" s="2">
        <v>11.2</v>
      </c>
      <c r="J129" s="2">
        <v>10.96</v>
      </c>
      <c r="K129" s="2" t="s">
        <v>2588</v>
      </c>
      <c r="L129" s="11">
        <v>33.99</v>
      </c>
      <c r="M129" s="11" t="s">
        <v>1865</v>
      </c>
    </row>
    <row r="130" spans="1:13" s="2" customFormat="1">
      <c r="A130" s="2" t="s">
        <v>1817</v>
      </c>
      <c r="B130" s="7">
        <v>1.49592433025972</v>
      </c>
      <c r="C130" s="7">
        <f t="shared" si="1"/>
        <v>3.192093984388885E-2</v>
      </c>
      <c r="D130" s="7">
        <v>2.0577449798584002</v>
      </c>
      <c r="E130" s="2" t="s">
        <v>1338</v>
      </c>
      <c r="F130" s="2" t="s">
        <v>1384</v>
      </c>
      <c r="G130" s="2">
        <v>3</v>
      </c>
      <c r="H130" s="2">
        <v>2</v>
      </c>
      <c r="I130" s="2">
        <v>91.4</v>
      </c>
      <c r="J130" s="2">
        <v>6.23</v>
      </c>
      <c r="K130" s="2" t="s">
        <v>2655</v>
      </c>
      <c r="L130" s="11">
        <v>35.200000000000003</v>
      </c>
      <c r="M130" s="11" t="s">
        <v>1875</v>
      </c>
    </row>
    <row r="131" spans="1:13" s="2" customFormat="1">
      <c r="A131" s="2" t="s">
        <v>1817</v>
      </c>
      <c r="B131" s="7">
        <v>3.1265047924566902</v>
      </c>
      <c r="C131" s="7">
        <f t="shared" ref="C131:C194" si="2">10^-B131</f>
        <v>7.4730038765660354E-4</v>
      </c>
      <c r="D131" s="7">
        <v>2.0371793111165402</v>
      </c>
      <c r="E131" s="2" t="s">
        <v>533</v>
      </c>
      <c r="F131" s="2" t="s">
        <v>1384</v>
      </c>
      <c r="G131" s="2">
        <v>37</v>
      </c>
      <c r="H131" s="2">
        <v>3</v>
      </c>
      <c r="I131" s="2">
        <v>13.3</v>
      </c>
      <c r="J131" s="2">
        <v>9.16</v>
      </c>
      <c r="K131" s="2" t="s">
        <v>2581</v>
      </c>
      <c r="L131" s="2" t="s">
        <v>2581</v>
      </c>
      <c r="M131" s="2" t="s">
        <v>2581</v>
      </c>
    </row>
    <row r="132" spans="1:13" s="2" customFormat="1">
      <c r="A132" s="2" t="s">
        <v>1817</v>
      </c>
      <c r="B132" s="7">
        <v>1.7763365112540701</v>
      </c>
      <c r="C132" s="7">
        <f t="shared" si="2"/>
        <v>1.6736455562546139E-2</v>
      </c>
      <c r="D132" s="7">
        <v>2.0332578023274701</v>
      </c>
      <c r="E132" s="2" t="s">
        <v>1140</v>
      </c>
      <c r="F132" s="2" t="s">
        <v>1753</v>
      </c>
      <c r="G132" s="2">
        <v>20</v>
      </c>
      <c r="H132" s="2">
        <v>2</v>
      </c>
      <c r="I132" s="2">
        <v>25.6</v>
      </c>
      <c r="J132" s="2">
        <v>9.58</v>
      </c>
      <c r="K132" s="2" t="s">
        <v>2656</v>
      </c>
      <c r="L132" s="11" t="s">
        <v>2011</v>
      </c>
      <c r="M132" s="11" t="s">
        <v>2012</v>
      </c>
    </row>
    <row r="133" spans="1:13" s="2" customFormat="1">
      <c r="A133" s="2" t="s">
        <v>1817</v>
      </c>
      <c r="B133" s="7">
        <v>3.41574804070558</v>
      </c>
      <c r="C133" s="7">
        <f t="shared" si="2"/>
        <v>3.8392992079834781E-4</v>
      </c>
      <c r="D133" s="7">
        <v>2.0296719868977902</v>
      </c>
      <c r="E133" s="2" t="s">
        <v>903</v>
      </c>
      <c r="F133" s="2" t="s">
        <v>1500</v>
      </c>
      <c r="G133" s="2">
        <v>15</v>
      </c>
      <c r="H133" s="2">
        <v>3</v>
      </c>
      <c r="I133" s="2">
        <v>34.700000000000003</v>
      </c>
      <c r="J133" s="2">
        <v>5.71</v>
      </c>
      <c r="K133" s="2" t="s">
        <v>2591</v>
      </c>
      <c r="L133" s="11" t="s">
        <v>1961</v>
      </c>
      <c r="M133" s="11" t="s">
        <v>1962</v>
      </c>
    </row>
    <row r="134" spans="1:13" s="2" customFormat="1">
      <c r="A134" s="2" t="s">
        <v>1817</v>
      </c>
      <c r="B134" s="7">
        <v>3.64388869077297</v>
      </c>
      <c r="C134" s="7">
        <f t="shared" si="2"/>
        <v>2.2704466904594246E-4</v>
      </c>
      <c r="D134" s="7">
        <v>2.00369071960449</v>
      </c>
      <c r="E134" s="2" t="s">
        <v>768</v>
      </c>
      <c r="F134" s="2" t="s">
        <v>1396</v>
      </c>
      <c r="G134" s="2">
        <v>5</v>
      </c>
      <c r="H134" s="2">
        <v>4</v>
      </c>
      <c r="I134" s="2">
        <v>123.7</v>
      </c>
      <c r="J134" s="2">
        <v>4.83</v>
      </c>
      <c r="K134" s="2" t="s">
        <v>2483</v>
      </c>
      <c r="L134" s="11" t="s">
        <v>1871</v>
      </c>
      <c r="M134" s="11" t="s">
        <v>1872</v>
      </c>
    </row>
    <row r="135" spans="1:13" s="2" customFormat="1">
      <c r="A135" s="2" t="s">
        <v>1817</v>
      </c>
      <c r="B135" s="7">
        <v>2.33262372593639</v>
      </c>
      <c r="C135" s="7">
        <f t="shared" si="2"/>
        <v>4.6491790706940051E-3</v>
      </c>
      <c r="D135" s="7">
        <v>1.9895909627278601</v>
      </c>
      <c r="E135" s="2" t="s">
        <v>917</v>
      </c>
      <c r="F135" s="2" t="s">
        <v>1544</v>
      </c>
      <c r="G135" s="2">
        <v>30</v>
      </c>
      <c r="H135" s="2">
        <v>2</v>
      </c>
      <c r="I135" s="2">
        <v>17.2</v>
      </c>
      <c r="J135" s="2">
        <v>7.87</v>
      </c>
      <c r="K135" s="2" t="s">
        <v>2657</v>
      </c>
      <c r="L135" s="11" t="s">
        <v>2013</v>
      </c>
      <c r="M135" s="11" t="s">
        <v>2014</v>
      </c>
    </row>
    <row r="136" spans="1:13" s="2" customFormat="1">
      <c r="A136" s="2" t="s">
        <v>1817</v>
      </c>
      <c r="B136" s="7">
        <v>2.88793791541163</v>
      </c>
      <c r="C136" s="7">
        <f t="shared" si="2"/>
        <v>1.2943808665030311E-3</v>
      </c>
      <c r="D136" s="7">
        <v>1.9879512786865201</v>
      </c>
      <c r="E136" s="2" t="s">
        <v>1217</v>
      </c>
      <c r="F136" s="2" t="s">
        <v>1384</v>
      </c>
      <c r="G136" s="2">
        <v>2</v>
      </c>
      <c r="H136" s="2">
        <v>2</v>
      </c>
      <c r="I136" s="2">
        <v>212.1</v>
      </c>
      <c r="J136" s="2">
        <v>7.31</v>
      </c>
      <c r="K136" s="2" t="s">
        <v>2491</v>
      </c>
      <c r="L136" s="11">
        <v>35.200000000000003</v>
      </c>
      <c r="M136" s="11" t="s">
        <v>1875</v>
      </c>
    </row>
    <row r="137" spans="1:13" s="2" customFormat="1">
      <c r="A137" s="2" t="s">
        <v>1817</v>
      </c>
      <c r="B137" s="7">
        <v>3.7668418582031902</v>
      </c>
      <c r="C137" s="7">
        <f t="shared" si="2"/>
        <v>1.7106381048040043E-4</v>
      </c>
      <c r="D137" s="7">
        <v>1.9790356953938799</v>
      </c>
      <c r="E137" s="2" t="s">
        <v>365</v>
      </c>
      <c r="F137" s="2" t="s">
        <v>1544</v>
      </c>
      <c r="G137" s="2">
        <v>42</v>
      </c>
      <c r="H137" s="2">
        <v>6</v>
      </c>
      <c r="I137" s="2">
        <v>18</v>
      </c>
      <c r="J137" s="2">
        <v>7.15</v>
      </c>
      <c r="K137" s="2" t="s">
        <v>2658</v>
      </c>
      <c r="L137" s="11" t="s">
        <v>1926</v>
      </c>
      <c r="M137" s="11" t="s">
        <v>1927</v>
      </c>
    </row>
    <row r="138" spans="1:13" s="2" customFormat="1">
      <c r="A138" s="2" t="s">
        <v>1817</v>
      </c>
      <c r="B138" s="7">
        <v>1.8612061641039901</v>
      </c>
      <c r="C138" s="7">
        <f t="shared" si="2"/>
        <v>1.3765558483988281E-2</v>
      </c>
      <c r="D138" s="7">
        <v>1.96345233917236</v>
      </c>
      <c r="E138" s="2" t="s">
        <v>146</v>
      </c>
      <c r="F138" s="2" t="s">
        <v>1384</v>
      </c>
      <c r="G138" s="2">
        <v>14</v>
      </c>
      <c r="H138" s="2">
        <v>20</v>
      </c>
      <c r="I138" s="2">
        <v>247.4</v>
      </c>
      <c r="J138" s="2">
        <v>5.91</v>
      </c>
      <c r="K138" s="2" t="s">
        <v>2659</v>
      </c>
      <c r="L138" s="11">
        <v>28.1</v>
      </c>
      <c r="M138" s="11" t="s">
        <v>1886</v>
      </c>
    </row>
    <row r="139" spans="1:13" s="2" customFormat="1">
      <c r="A139" s="2" t="s">
        <v>1817</v>
      </c>
      <c r="B139" s="7">
        <v>2.84891230040733</v>
      </c>
      <c r="C139" s="7">
        <f t="shared" si="2"/>
        <v>1.4160797082395167E-3</v>
      </c>
      <c r="D139" s="7">
        <v>1.9302630424499501</v>
      </c>
      <c r="E139" s="2" t="s">
        <v>553</v>
      </c>
      <c r="F139" s="2" t="s">
        <v>1589</v>
      </c>
      <c r="G139" s="2">
        <v>8</v>
      </c>
      <c r="H139" s="2">
        <v>6</v>
      </c>
      <c r="I139" s="2">
        <v>122.7</v>
      </c>
      <c r="J139" s="2">
        <v>5</v>
      </c>
      <c r="K139" s="2" t="s">
        <v>2499</v>
      </c>
      <c r="L139" s="11">
        <v>28.99</v>
      </c>
      <c r="M139" s="11" t="s">
        <v>1885</v>
      </c>
    </row>
    <row r="140" spans="1:13" s="2" customFormat="1">
      <c r="A140" s="2" t="s">
        <v>1817</v>
      </c>
      <c r="B140" s="7">
        <v>2.8231872630142001</v>
      </c>
      <c r="C140" s="7">
        <f t="shared" si="2"/>
        <v>1.5024939674862597E-3</v>
      </c>
      <c r="D140" s="7">
        <v>1.92381985982259</v>
      </c>
      <c r="E140" s="2" t="s">
        <v>1051</v>
      </c>
      <c r="F140" s="2" t="s">
        <v>1431</v>
      </c>
      <c r="G140" s="2">
        <v>6</v>
      </c>
      <c r="H140" s="2">
        <v>2</v>
      </c>
      <c r="I140" s="2">
        <v>59.8</v>
      </c>
      <c r="J140" s="2">
        <v>7.37</v>
      </c>
      <c r="K140" s="2" t="s">
        <v>2660</v>
      </c>
      <c r="L140" s="11">
        <v>31.1</v>
      </c>
      <c r="M140" s="11" t="s">
        <v>1896</v>
      </c>
    </row>
    <row r="141" spans="1:13" s="2" customFormat="1">
      <c r="A141" s="2" t="s">
        <v>1817</v>
      </c>
      <c r="B141" s="7">
        <v>2.83810743849559</v>
      </c>
      <c r="C141" s="7">
        <f t="shared" si="2"/>
        <v>1.451752429529834E-3</v>
      </c>
      <c r="D141" s="7">
        <v>1.91533406575521</v>
      </c>
      <c r="E141" s="2" t="s">
        <v>615</v>
      </c>
      <c r="F141" s="2" t="s">
        <v>1508</v>
      </c>
      <c r="G141" s="2">
        <v>27</v>
      </c>
      <c r="H141" s="2">
        <v>5</v>
      </c>
      <c r="I141" s="2">
        <v>32.200000000000003</v>
      </c>
      <c r="J141" s="2">
        <v>8.6999999999999993</v>
      </c>
      <c r="K141" s="2" t="s">
        <v>2661</v>
      </c>
      <c r="L141" s="11" t="s">
        <v>2015</v>
      </c>
      <c r="M141" s="11" t="s">
        <v>2016</v>
      </c>
    </row>
    <row r="142" spans="1:13" s="2" customFormat="1">
      <c r="A142" s="2" t="s">
        <v>1817</v>
      </c>
      <c r="B142" s="7">
        <v>2.4657168089971702</v>
      </c>
      <c r="C142" s="7">
        <f t="shared" si="2"/>
        <v>3.4220251024139931E-3</v>
      </c>
      <c r="D142" s="7">
        <v>1.88940175374349</v>
      </c>
      <c r="E142" s="2" t="s">
        <v>1048</v>
      </c>
      <c r="F142" s="2" t="s">
        <v>1419</v>
      </c>
      <c r="G142" s="2">
        <v>10</v>
      </c>
      <c r="H142" s="2">
        <v>2</v>
      </c>
      <c r="I142" s="2">
        <v>38.799999999999997</v>
      </c>
      <c r="J142" s="2">
        <v>8.2200000000000006</v>
      </c>
      <c r="K142" s="2" t="s">
        <v>2662</v>
      </c>
      <c r="L142" s="11">
        <v>27.1</v>
      </c>
      <c r="M142" s="11" t="s">
        <v>1897</v>
      </c>
    </row>
    <row r="143" spans="1:13" s="2" customFormat="1">
      <c r="A143" s="2" t="s">
        <v>1817</v>
      </c>
      <c r="B143" s="7">
        <v>2.8636591454903</v>
      </c>
      <c r="C143" s="7">
        <f t="shared" si="2"/>
        <v>1.368802704155028E-3</v>
      </c>
      <c r="D143" s="7">
        <v>1.8373985290527299</v>
      </c>
      <c r="E143" s="2" t="s">
        <v>791</v>
      </c>
      <c r="F143" s="2" t="s">
        <v>1384</v>
      </c>
      <c r="G143" s="2">
        <v>27</v>
      </c>
      <c r="H143" s="2">
        <v>2</v>
      </c>
      <c r="I143" s="2">
        <v>17.399999999999999</v>
      </c>
      <c r="J143" s="2">
        <v>8.94</v>
      </c>
      <c r="K143" s="2" t="s">
        <v>2663</v>
      </c>
      <c r="L143" s="11" t="s">
        <v>2013</v>
      </c>
      <c r="M143" s="11" t="s">
        <v>2014</v>
      </c>
    </row>
    <row r="144" spans="1:13" s="2" customFormat="1">
      <c r="A144" s="2" t="s">
        <v>1817</v>
      </c>
      <c r="B144" s="7">
        <v>4.4655179790728301</v>
      </c>
      <c r="C144" s="7">
        <f t="shared" si="2"/>
        <v>3.4235921422818328E-5</v>
      </c>
      <c r="D144" s="7">
        <v>1.7841523488362601</v>
      </c>
      <c r="E144" s="2" t="s">
        <v>187</v>
      </c>
      <c r="F144" s="2" t="s">
        <v>1520</v>
      </c>
      <c r="G144" s="2">
        <v>23</v>
      </c>
      <c r="H144" s="2">
        <v>9</v>
      </c>
      <c r="I144" s="2">
        <v>67.900000000000006</v>
      </c>
      <c r="J144" s="2">
        <v>6.58</v>
      </c>
      <c r="K144" s="2" t="s">
        <v>2664</v>
      </c>
      <c r="L144" s="11" t="s">
        <v>2017</v>
      </c>
      <c r="M144" s="11" t="s">
        <v>2018</v>
      </c>
    </row>
    <row r="145" spans="1:13" s="2" customFormat="1">
      <c r="A145" s="2" t="s">
        <v>1817</v>
      </c>
      <c r="B145" s="7">
        <v>4.42306703567965</v>
      </c>
      <c r="C145" s="7">
        <f t="shared" si="2"/>
        <v>3.7751391513292602E-5</v>
      </c>
      <c r="D145" s="7">
        <v>1.77618153889974</v>
      </c>
      <c r="E145" s="2" t="s">
        <v>57</v>
      </c>
      <c r="F145" s="2" t="s">
        <v>1384</v>
      </c>
      <c r="G145" s="2">
        <v>64</v>
      </c>
      <c r="H145" s="2">
        <v>17</v>
      </c>
      <c r="I145" s="2">
        <v>48</v>
      </c>
      <c r="J145" s="2">
        <v>6.29</v>
      </c>
      <c r="K145" s="2" t="s">
        <v>2665</v>
      </c>
      <c r="L145" s="11" t="s">
        <v>2019</v>
      </c>
      <c r="M145" s="11" t="s">
        <v>2020</v>
      </c>
    </row>
    <row r="146" spans="1:13" s="2" customFormat="1">
      <c r="A146" s="2" t="s">
        <v>1817</v>
      </c>
      <c r="B146" s="7">
        <v>1.7856837717268199</v>
      </c>
      <c r="C146" s="7">
        <f t="shared" si="2"/>
        <v>1.6380087911329902E-2</v>
      </c>
      <c r="D146" s="7">
        <v>1.77538045247396</v>
      </c>
      <c r="E146" s="2" t="s">
        <v>1098</v>
      </c>
      <c r="F146" s="2" t="s">
        <v>1766</v>
      </c>
      <c r="G146" s="2">
        <v>24</v>
      </c>
      <c r="H146" s="2">
        <v>2</v>
      </c>
      <c r="I146" s="2">
        <v>30.8</v>
      </c>
      <c r="J146" s="2">
        <v>5.39</v>
      </c>
      <c r="K146" s="2" t="s">
        <v>2500</v>
      </c>
      <c r="L146" s="11">
        <v>26.6</v>
      </c>
      <c r="M146" s="11" t="s">
        <v>1889</v>
      </c>
    </row>
    <row r="147" spans="1:13" s="2" customFormat="1">
      <c r="A147" s="2" t="s">
        <v>1817</v>
      </c>
      <c r="B147" s="7">
        <v>3.4626199294152999</v>
      </c>
      <c r="C147" s="7">
        <f t="shared" si="2"/>
        <v>3.4465141873977269E-4</v>
      </c>
      <c r="D147" s="7">
        <v>1.76922480265299</v>
      </c>
      <c r="E147" s="2" t="s">
        <v>287</v>
      </c>
      <c r="F147" s="2" t="s">
        <v>1563</v>
      </c>
      <c r="G147" s="2">
        <v>29</v>
      </c>
      <c r="H147" s="2">
        <v>7</v>
      </c>
      <c r="I147" s="2">
        <v>43.4</v>
      </c>
      <c r="J147" s="2">
        <v>6.1</v>
      </c>
      <c r="K147" s="2" t="s">
        <v>2466</v>
      </c>
      <c r="L147" s="11" t="s">
        <v>1844</v>
      </c>
      <c r="M147" s="11" t="s">
        <v>1845</v>
      </c>
    </row>
    <row r="148" spans="1:13" s="2" customFormat="1">
      <c r="A148" s="2" t="s">
        <v>1817</v>
      </c>
      <c r="B148" s="7">
        <v>1.5290417961171701</v>
      </c>
      <c r="C148" s="7">
        <f t="shared" si="2"/>
        <v>2.9577278037437066E-2</v>
      </c>
      <c r="D148" s="7">
        <v>1.76346906026204</v>
      </c>
      <c r="E148" s="2" t="s">
        <v>707</v>
      </c>
      <c r="F148" s="2" t="s">
        <v>1434</v>
      </c>
      <c r="G148" s="2">
        <v>36</v>
      </c>
      <c r="H148" s="2">
        <v>2</v>
      </c>
      <c r="I148" s="2">
        <v>16.8</v>
      </c>
      <c r="J148" s="2">
        <v>4.63</v>
      </c>
      <c r="K148" s="2" t="s">
        <v>2666</v>
      </c>
      <c r="L148" s="11">
        <v>31.1</v>
      </c>
      <c r="M148" s="11" t="s">
        <v>1896</v>
      </c>
    </row>
    <row r="149" spans="1:13" s="2" customFormat="1">
      <c r="A149" s="2" t="s">
        <v>1817</v>
      </c>
      <c r="B149" s="7">
        <v>2.2460536001025901</v>
      </c>
      <c r="C149" s="7">
        <f t="shared" si="2"/>
        <v>5.6747456405828439E-3</v>
      </c>
      <c r="D149" s="7">
        <v>1.73117446899414</v>
      </c>
      <c r="E149" s="2" t="s">
        <v>1223</v>
      </c>
      <c r="F149" s="2" t="s">
        <v>1797</v>
      </c>
      <c r="G149" s="2">
        <v>8</v>
      </c>
      <c r="H149" s="2">
        <v>3</v>
      </c>
      <c r="I149" s="2">
        <v>58.5</v>
      </c>
      <c r="J149" s="2">
        <v>6.73</v>
      </c>
      <c r="K149" s="2" t="s">
        <v>2490</v>
      </c>
      <c r="L149" s="11">
        <v>35.1</v>
      </c>
      <c r="M149" s="11" t="s">
        <v>1877</v>
      </c>
    </row>
    <row r="150" spans="1:13" s="2" customFormat="1">
      <c r="A150" s="2" t="s">
        <v>1817</v>
      </c>
      <c r="B150" s="7">
        <v>1.96019746521008</v>
      </c>
      <c r="C150" s="7">
        <f t="shared" si="2"/>
        <v>1.0959797622671739E-2</v>
      </c>
      <c r="D150" s="7">
        <v>1.7243188222249299</v>
      </c>
      <c r="E150" s="2" t="s">
        <v>765</v>
      </c>
      <c r="F150" s="2" t="s">
        <v>1384</v>
      </c>
      <c r="G150" s="2">
        <v>7</v>
      </c>
      <c r="H150" s="2">
        <v>3</v>
      </c>
      <c r="I150" s="2">
        <v>84.6</v>
      </c>
      <c r="J150" s="2">
        <v>8.69</v>
      </c>
      <c r="K150" s="2" t="s">
        <v>2667</v>
      </c>
      <c r="L150" s="11" t="s">
        <v>2021</v>
      </c>
      <c r="M150" s="11" t="s">
        <v>2022</v>
      </c>
    </row>
    <row r="151" spans="1:13" s="2" customFormat="1">
      <c r="A151" s="2" t="s">
        <v>1817</v>
      </c>
      <c r="B151" s="7">
        <v>2.2360220578626802</v>
      </c>
      <c r="C151" s="7">
        <f t="shared" si="2"/>
        <v>5.8073492118417376E-3</v>
      </c>
      <c r="D151" s="7">
        <v>1.7113755544026701</v>
      </c>
      <c r="E151" s="2" t="s">
        <v>346</v>
      </c>
      <c r="F151" s="2" t="s">
        <v>1549</v>
      </c>
      <c r="G151" s="2">
        <v>21</v>
      </c>
      <c r="H151" s="2">
        <v>10</v>
      </c>
      <c r="I151" s="2">
        <v>95.5</v>
      </c>
      <c r="J151" s="2">
        <v>6.51</v>
      </c>
      <c r="K151" s="2" t="s">
        <v>2668</v>
      </c>
      <c r="L151" s="11">
        <v>31.4</v>
      </c>
      <c r="M151" s="11" t="s">
        <v>1838</v>
      </c>
    </row>
    <row r="152" spans="1:13" s="2" customFormat="1">
      <c r="A152" s="2" t="s">
        <v>1817</v>
      </c>
      <c r="B152" s="7">
        <v>2.7094972275443401</v>
      </c>
      <c r="C152" s="7">
        <f t="shared" si="2"/>
        <v>1.9521031958693335E-3</v>
      </c>
      <c r="D152" s="7">
        <v>1.7109279632568399</v>
      </c>
      <c r="E152" s="2" t="s">
        <v>1180</v>
      </c>
      <c r="F152" s="2" t="s">
        <v>1793</v>
      </c>
      <c r="G152" s="2">
        <v>11</v>
      </c>
      <c r="H152" s="2">
        <v>2</v>
      </c>
      <c r="I152" s="2">
        <v>11.6</v>
      </c>
      <c r="J152" s="2">
        <v>12.07</v>
      </c>
      <c r="K152" s="2" t="s">
        <v>2669</v>
      </c>
      <c r="L152" s="11" t="s">
        <v>2023</v>
      </c>
      <c r="M152" s="11" t="s">
        <v>2024</v>
      </c>
    </row>
    <row r="153" spans="1:13" s="2" customFormat="1">
      <c r="A153" s="2" t="s">
        <v>1817</v>
      </c>
      <c r="B153" s="7">
        <v>2.8255370650101099</v>
      </c>
      <c r="C153" s="7">
        <f t="shared" si="2"/>
        <v>1.4943864980004845E-3</v>
      </c>
      <c r="D153" s="7">
        <v>1.7070255279541</v>
      </c>
      <c r="E153" s="2" t="s">
        <v>478</v>
      </c>
      <c r="F153" s="2" t="s">
        <v>1384</v>
      </c>
      <c r="G153" s="2">
        <v>59</v>
      </c>
      <c r="H153" s="2">
        <v>7</v>
      </c>
      <c r="I153" s="2">
        <v>14.8</v>
      </c>
      <c r="J153" s="2">
        <v>5.71</v>
      </c>
      <c r="K153" s="2" t="s">
        <v>2670</v>
      </c>
      <c r="L153" s="11">
        <v>35.1</v>
      </c>
      <c r="M153" s="11" t="s">
        <v>1877</v>
      </c>
    </row>
    <row r="154" spans="1:13" s="2" customFormat="1">
      <c r="A154" s="2" t="s">
        <v>1817</v>
      </c>
      <c r="B154" s="7">
        <v>4.1871680719842699</v>
      </c>
      <c r="C154" s="7">
        <f t="shared" si="2"/>
        <v>6.4987813880169591E-5</v>
      </c>
      <c r="D154" s="7">
        <v>1.6979891459147101</v>
      </c>
      <c r="E154" s="2" t="s">
        <v>36</v>
      </c>
      <c r="F154" s="2" t="s">
        <v>1384</v>
      </c>
      <c r="G154" s="2">
        <v>56</v>
      </c>
      <c r="H154" s="2">
        <v>18</v>
      </c>
      <c r="I154" s="2">
        <v>63.4</v>
      </c>
      <c r="J154" s="2">
        <v>6.11</v>
      </c>
      <c r="K154" s="2" t="s">
        <v>2671</v>
      </c>
      <c r="L154" s="11">
        <v>5.2</v>
      </c>
      <c r="M154" s="11" t="s">
        <v>1852</v>
      </c>
    </row>
    <row r="155" spans="1:13" s="2" customFormat="1">
      <c r="A155" s="2" t="s">
        <v>1817</v>
      </c>
      <c r="B155" s="7">
        <v>3.3277248801761599</v>
      </c>
      <c r="C155" s="7">
        <f t="shared" si="2"/>
        <v>4.7019187462830496E-4</v>
      </c>
      <c r="D155" s="7">
        <v>1.6829757690429701</v>
      </c>
      <c r="E155" s="2" t="s">
        <v>62</v>
      </c>
      <c r="F155" s="2" t="s">
        <v>1433</v>
      </c>
      <c r="G155" s="2">
        <v>40</v>
      </c>
      <c r="H155" s="2">
        <v>21</v>
      </c>
      <c r="I155" s="2">
        <v>91.6</v>
      </c>
      <c r="J155" s="2">
        <v>5.59</v>
      </c>
      <c r="K155" s="2" t="s">
        <v>2672</v>
      </c>
      <c r="L155" s="11">
        <v>29.4</v>
      </c>
      <c r="M155" s="11" t="s">
        <v>1893</v>
      </c>
    </row>
    <row r="156" spans="1:13" s="2" customFormat="1">
      <c r="A156" s="2" t="s">
        <v>1817</v>
      </c>
      <c r="B156" s="7">
        <v>2.7173637878056001</v>
      </c>
      <c r="C156" s="7">
        <f t="shared" si="2"/>
        <v>1.917062236176802E-3</v>
      </c>
      <c r="D156" s="7">
        <v>1.67610232035319</v>
      </c>
      <c r="E156" s="2" t="s">
        <v>532</v>
      </c>
      <c r="F156" s="2" t="s">
        <v>1384</v>
      </c>
      <c r="G156" s="2">
        <v>6</v>
      </c>
      <c r="H156" s="2">
        <v>8</v>
      </c>
      <c r="I156" s="2">
        <v>213.8</v>
      </c>
      <c r="J156" s="2">
        <v>6.13</v>
      </c>
      <c r="K156" s="2" t="s">
        <v>2673</v>
      </c>
      <c r="L156" s="11" t="s">
        <v>1871</v>
      </c>
      <c r="M156" s="11" t="s">
        <v>1872</v>
      </c>
    </row>
    <row r="157" spans="1:13" s="2" customFormat="1">
      <c r="A157" s="2" t="s">
        <v>1817</v>
      </c>
      <c r="B157" s="7">
        <v>1.49268092527189</v>
      </c>
      <c r="C157" s="7">
        <f t="shared" si="2"/>
        <v>3.2160224720192379E-2</v>
      </c>
      <c r="D157" s="7">
        <v>1.6700595219929999</v>
      </c>
      <c r="E157" s="2" t="s">
        <v>1362</v>
      </c>
      <c r="F157" s="2" t="s">
        <v>1384</v>
      </c>
      <c r="G157" s="2">
        <v>2</v>
      </c>
      <c r="H157" s="2">
        <v>2</v>
      </c>
      <c r="I157" s="2">
        <v>135.6</v>
      </c>
      <c r="J157" s="2">
        <v>7.58</v>
      </c>
      <c r="K157" s="2" t="s">
        <v>2674</v>
      </c>
      <c r="L157" s="11">
        <v>34.159999999999997</v>
      </c>
      <c r="M157" s="11" t="s">
        <v>1828</v>
      </c>
    </row>
    <row r="158" spans="1:13" s="2" customFormat="1">
      <c r="A158" s="2" t="s">
        <v>1817</v>
      </c>
      <c r="B158" s="7">
        <v>2.7187291744606599</v>
      </c>
      <c r="C158" s="7">
        <f t="shared" si="2"/>
        <v>1.9110446122861471E-3</v>
      </c>
      <c r="D158" s="7">
        <v>1.65392367045085</v>
      </c>
      <c r="E158" s="2" t="s">
        <v>1213</v>
      </c>
      <c r="F158" s="2" t="s">
        <v>1578</v>
      </c>
      <c r="G158" s="2">
        <v>21</v>
      </c>
      <c r="H158" s="2">
        <v>2</v>
      </c>
      <c r="I158" s="2">
        <v>15.5</v>
      </c>
      <c r="J158" s="2">
        <v>10.71</v>
      </c>
      <c r="K158" s="2" t="s">
        <v>2675</v>
      </c>
      <c r="L158" s="11" t="s">
        <v>1924</v>
      </c>
      <c r="M158" s="11" t="s">
        <v>1925</v>
      </c>
    </row>
    <row r="159" spans="1:13" s="2" customFormat="1">
      <c r="A159" s="2" t="s">
        <v>1817</v>
      </c>
      <c r="B159" s="7">
        <v>1.3034887373928301</v>
      </c>
      <c r="C159" s="7">
        <f t="shared" si="2"/>
        <v>4.9717726691149898E-2</v>
      </c>
      <c r="D159" s="7">
        <v>1.63634808858236</v>
      </c>
      <c r="E159" s="2" t="s">
        <v>831</v>
      </c>
      <c r="F159" s="2" t="s">
        <v>1717</v>
      </c>
      <c r="G159" s="2">
        <v>13</v>
      </c>
      <c r="H159" s="2">
        <v>4</v>
      </c>
      <c r="I159" s="2">
        <v>36.4</v>
      </c>
      <c r="J159" s="2">
        <v>7.94</v>
      </c>
      <c r="K159" s="2" t="s">
        <v>2676</v>
      </c>
      <c r="L159" s="11" t="s">
        <v>2025</v>
      </c>
      <c r="M159" s="11" t="s">
        <v>2026</v>
      </c>
    </row>
    <row r="160" spans="1:13" s="2" customFormat="1">
      <c r="A160" s="2" t="s">
        <v>1817</v>
      </c>
      <c r="B160" s="7">
        <v>3.28559122916979</v>
      </c>
      <c r="C160" s="7">
        <f t="shared" si="2"/>
        <v>5.1809424818167419E-4</v>
      </c>
      <c r="D160" s="7">
        <v>1.6351833343505899</v>
      </c>
      <c r="E160" s="2" t="s">
        <v>554</v>
      </c>
      <c r="F160" s="2" t="s">
        <v>1646</v>
      </c>
      <c r="G160" s="2">
        <v>5</v>
      </c>
      <c r="H160" s="2">
        <v>7</v>
      </c>
      <c r="I160" s="2">
        <v>179.2</v>
      </c>
      <c r="J160" s="2">
        <v>6.23</v>
      </c>
      <c r="K160" s="2" t="s">
        <v>2512</v>
      </c>
      <c r="L160" s="11">
        <v>35.1</v>
      </c>
      <c r="M160" s="11" t="s">
        <v>1877</v>
      </c>
    </row>
    <row r="161" spans="1:13" s="2" customFormat="1">
      <c r="A161" s="2" t="s">
        <v>1817</v>
      </c>
      <c r="B161" s="7">
        <v>1.7251204618084801</v>
      </c>
      <c r="C161" s="7">
        <f t="shared" si="2"/>
        <v>1.8831266874812191E-2</v>
      </c>
      <c r="D161" s="7">
        <v>1.6332772572835299</v>
      </c>
      <c r="E161" s="2" t="s">
        <v>319</v>
      </c>
      <c r="F161" s="2" t="s">
        <v>1577</v>
      </c>
      <c r="G161" s="2">
        <v>40</v>
      </c>
      <c r="H161" s="2">
        <v>8</v>
      </c>
      <c r="I161" s="2">
        <v>47.2</v>
      </c>
      <c r="J161" s="2">
        <v>8.25</v>
      </c>
      <c r="K161" s="2" t="s">
        <v>2549</v>
      </c>
      <c r="L161" s="11" t="s">
        <v>1928</v>
      </c>
      <c r="M161" s="11" t="s">
        <v>1929</v>
      </c>
    </row>
    <row r="162" spans="1:13" s="2" customFormat="1">
      <c r="A162" s="2" t="s">
        <v>1817</v>
      </c>
      <c r="B162" s="7">
        <v>2.5424392846047001</v>
      </c>
      <c r="C162" s="7">
        <f t="shared" si="2"/>
        <v>2.8678782837208167E-3</v>
      </c>
      <c r="D162" s="7">
        <v>1.6318391164143899</v>
      </c>
      <c r="E162" s="2" t="s">
        <v>663</v>
      </c>
      <c r="F162" s="2" t="s">
        <v>1510</v>
      </c>
      <c r="G162" s="2">
        <v>29</v>
      </c>
      <c r="H162" s="2">
        <v>7</v>
      </c>
      <c r="I162" s="2">
        <v>31.5</v>
      </c>
      <c r="J162" s="2">
        <v>5.24</v>
      </c>
      <c r="K162" s="2" t="s">
        <v>2633</v>
      </c>
      <c r="L162" s="11">
        <v>35.1</v>
      </c>
      <c r="M162" s="11" t="s">
        <v>1877</v>
      </c>
    </row>
    <row r="163" spans="1:13" s="2" customFormat="1">
      <c r="A163" s="2" t="s">
        <v>1817</v>
      </c>
      <c r="B163" s="7">
        <v>3.04820210634611</v>
      </c>
      <c r="C163" s="7">
        <f t="shared" si="2"/>
        <v>8.9494818921921258E-4</v>
      </c>
      <c r="D163" s="7">
        <v>1.62769381205241</v>
      </c>
      <c r="E163" s="2" t="s">
        <v>30</v>
      </c>
      <c r="F163" s="2" t="s">
        <v>1384</v>
      </c>
      <c r="G163" s="2">
        <v>41</v>
      </c>
      <c r="H163" s="2">
        <v>15</v>
      </c>
      <c r="I163" s="2">
        <v>65.099999999999994</v>
      </c>
      <c r="J163" s="2">
        <v>6.27</v>
      </c>
      <c r="K163" s="2" t="s">
        <v>2677</v>
      </c>
      <c r="L163" s="11">
        <v>5.2</v>
      </c>
      <c r="M163" s="11" t="s">
        <v>1852</v>
      </c>
    </row>
    <row r="164" spans="1:13" s="2" customFormat="1">
      <c r="A164" s="2" t="s">
        <v>1817</v>
      </c>
      <c r="B164" s="7">
        <v>1.3276448320191101</v>
      </c>
      <c r="C164" s="7">
        <f t="shared" si="2"/>
        <v>4.7027854729737979E-2</v>
      </c>
      <c r="D164" s="7">
        <v>1.6203452746073399</v>
      </c>
      <c r="E164" s="2" t="s">
        <v>1174</v>
      </c>
      <c r="F164" s="2" t="s">
        <v>1384</v>
      </c>
      <c r="G164" s="2">
        <v>10</v>
      </c>
      <c r="H164" s="2">
        <v>3</v>
      </c>
      <c r="I164" s="2">
        <v>54.5</v>
      </c>
      <c r="J164" s="2">
        <v>8.25</v>
      </c>
      <c r="K164" s="2" t="s">
        <v>2484</v>
      </c>
      <c r="L164" s="11" t="s">
        <v>1873</v>
      </c>
      <c r="M164" s="11" t="s">
        <v>1874</v>
      </c>
    </row>
    <row r="165" spans="1:13" s="2" customFormat="1">
      <c r="A165" s="2" t="s">
        <v>1817</v>
      </c>
      <c r="B165" s="7">
        <v>1.8905071511902101</v>
      </c>
      <c r="C165" s="7">
        <f t="shared" si="2"/>
        <v>1.2867460650063231E-2</v>
      </c>
      <c r="D165" s="7">
        <v>1.61991039911906</v>
      </c>
      <c r="E165" s="2" t="s">
        <v>1010</v>
      </c>
      <c r="F165" s="2" t="s">
        <v>1646</v>
      </c>
      <c r="G165" s="2">
        <v>3</v>
      </c>
      <c r="H165" s="2">
        <v>3</v>
      </c>
      <c r="I165" s="2">
        <v>205.6</v>
      </c>
      <c r="J165" s="2">
        <v>6.46</v>
      </c>
      <c r="K165" s="2" t="s">
        <v>2616</v>
      </c>
      <c r="L165" s="11">
        <v>35.1</v>
      </c>
      <c r="M165" s="11" t="s">
        <v>1877</v>
      </c>
    </row>
    <row r="166" spans="1:13" s="2" customFormat="1">
      <c r="A166" s="2" t="s">
        <v>1817</v>
      </c>
      <c r="B166" s="7">
        <v>3.1743277223514301</v>
      </c>
      <c r="C166" s="7">
        <f t="shared" si="2"/>
        <v>6.6937929940817079E-4</v>
      </c>
      <c r="D166" s="7">
        <v>1.61184501647949</v>
      </c>
      <c r="E166" s="2" t="s">
        <v>14</v>
      </c>
      <c r="F166" s="2" t="s">
        <v>1386</v>
      </c>
      <c r="G166" s="2">
        <v>41</v>
      </c>
      <c r="H166" s="2">
        <v>31</v>
      </c>
      <c r="I166" s="2">
        <v>92.2</v>
      </c>
      <c r="J166" s="2">
        <v>6.13</v>
      </c>
      <c r="K166" s="2" t="s">
        <v>2678</v>
      </c>
      <c r="L166" s="11" t="s">
        <v>2027</v>
      </c>
      <c r="M166" s="11" t="s">
        <v>2028</v>
      </c>
    </row>
    <row r="167" spans="1:13" s="2" customFormat="1">
      <c r="A167" s="2" t="s">
        <v>1817</v>
      </c>
      <c r="B167" s="7">
        <v>4.5843123301043196</v>
      </c>
      <c r="C167" s="7">
        <f t="shared" si="2"/>
        <v>2.6042799650916598E-5</v>
      </c>
      <c r="D167" s="7">
        <v>1.58939552307129</v>
      </c>
      <c r="E167" s="2" t="s">
        <v>11</v>
      </c>
      <c r="F167" s="2" t="s">
        <v>1386</v>
      </c>
      <c r="G167" s="2">
        <v>47</v>
      </c>
      <c r="H167" s="2">
        <v>33</v>
      </c>
      <c r="I167" s="2">
        <v>92.2</v>
      </c>
      <c r="J167" s="2">
        <v>6.38</v>
      </c>
      <c r="K167" s="2" t="s">
        <v>2678</v>
      </c>
      <c r="L167" s="11" t="s">
        <v>2027</v>
      </c>
      <c r="M167" s="11" t="s">
        <v>2028</v>
      </c>
    </row>
    <row r="168" spans="1:13" s="2" customFormat="1">
      <c r="A168" s="2" t="s">
        <v>1817</v>
      </c>
      <c r="B168" s="7">
        <v>2.04749449822507</v>
      </c>
      <c r="C168" s="7">
        <f t="shared" si="2"/>
        <v>8.9640754184210896E-3</v>
      </c>
      <c r="D168" s="7">
        <v>1.5793959299723299</v>
      </c>
      <c r="E168" s="2" t="s">
        <v>1169</v>
      </c>
      <c r="F168" s="2" t="s">
        <v>1788</v>
      </c>
      <c r="G168" s="2">
        <v>18</v>
      </c>
      <c r="H168" s="2">
        <v>3</v>
      </c>
      <c r="I168" s="2">
        <v>31.8</v>
      </c>
      <c r="J168" s="2">
        <v>6.44</v>
      </c>
      <c r="K168" s="2" t="s">
        <v>2679</v>
      </c>
      <c r="L168" s="11" t="s">
        <v>2029</v>
      </c>
      <c r="M168" s="11" t="s">
        <v>2030</v>
      </c>
    </row>
    <row r="169" spans="1:13" s="2" customFormat="1">
      <c r="A169" s="2" t="s">
        <v>1817</v>
      </c>
      <c r="B169" s="7">
        <v>2.7046048975845598</v>
      </c>
      <c r="C169" s="7">
        <f t="shared" si="2"/>
        <v>1.974217977864858E-3</v>
      </c>
      <c r="D169" s="7">
        <v>1.57891019185384</v>
      </c>
      <c r="E169" s="2" t="s">
        <v>398</v>
      </c>
      <c r="F169" s="2" t="s">
        <v>1472</v>
      </c>
      <c r="G169" s="2">
        <v>62</v>
      </c>
      <c r="H169" s="2">
        <v>8</v>
      </c>
      <c r="I169" s="2">
        <v>23.5</v>
      </c>
      <c r="J169" s="2">
        <v>5</v>
      </c>
      <c r="K169" s="2" t="s">
        <v>2680</v>
      </c>
      <c r="L169" s="11" t="s">
        <v>2031</v>
      </c>
      <c r="M169" s="11" t="s">
        <v>2032</v>
      </c>
    </row>
    <row r="170" spans="1:13" s="2" customFormat="1">
      <c r="A170" s="2" t="s">
        <v>1817</v>
      </c>
      <c r="B170" s="7">
        <v>3.1603639531554801</v>
      </c>
      <c r="C170" s="7">
        <f t="shared" si="2"/>
        <v>6.9125143652695774E-4</v>
      </c>
      <c r="D170" s="7">
        <v>1.5765260060628301</v>
      </c>
      <c r="E170" s="2" t="s">
        <v>729</v>
      </c>
      <c r="F170" s="2" t="s">
        <v>1384</v>
      </c>
      <c r="G170" s="2">
        <v>21</v>
      </c>
      <c r="H170" s="2">
        <v>3</v>
      </c>
      <c r="I170" s="2">
        <v>32.5</v>
      </c>
      <c r="J170" s="2">
        <v>8.76</v>
      </c>
      <c r="K170" s="2" t="s">
        <v>2681</v>
      </c>
      <c r="L170" s="11" t="s">
        <v>1965</v>
      </c>
      <c r="M170" s="11" t="s">
        <v>1966</v>
      </c>
    </row>
    <row r="171" spans="1:13" s="2" customFormat="1">
      <c r="A171" s="2" t="s">
        <v>1817</v>
      </c>
      <c r="B171" s="7">
        <v>4.0612857832060998</v>
      </c>
      <c r="C171" s="7">
        <f t="shared" si="2"/>
        <v>8.6838880653088957E-5</v>
      </c>
      <c r="D171" s="7">
        <v>1.53454144795736</v>
      </c>
      <c r="E171" s="2" t="s">
        <v>288</v>
      </c>
      <c r="F171" s="2" t="s">
        <v>1384</v>
      </c>
      <c r="G171" s="2">
        <v>55</v>
      </c>
      <c r="H171" s="2">
        <v>10</v>
      </c>
      <c r="I171" s="2">
        <v>30.4</v>
      </c>
      <c r="J171" s="2">
        <v>6.09</v>
      </c>
      <c r="K171" s="2" t="s">
        <v>2682</v>
      </c>
      <c r="L171" s="11">
        <v>35.200000000000003</v>
      </c>
      <c r="M171" s="11" t="s">
        <v>1875</v>
      </c>
    </row>
    <row r="172" spans="1:13" s="2" customFormat="1">
      <c r="A172" s="2" t="s">
        <v>1817</v>
      </c>
      <c r="B172" s="7">
        <v>2.3915856002542202</v>
      </c>
      <c r="C172" s="7">
        <f t="shared" si="2"/>
        <v>4.0589565257482738E-3</v>
      </c>
      <c r="D172" s="7">
        <v>1.5315259297688799</v>
      </c>
      <c r="E172" s="2" t="s">
        <v>393</v>
      </c>
      <c r="F172" s="2" t="s">
        <v>1600</v>
      </c>
      <c r="G172" s="2">
        <v>38</v>
      </c>
      <c r="H172" s="2">
        <v>8</v>
      </c>
      <c r="I172" s="2">
        <v>28.1</v>
      </c>
      <c r="J172" s="2">
        <v>6.89</v>
      </c>
      <c r="K172" s="2" t="s">
        <v>2683</v>
      </c>
      <c r="L172" s="11">
        <v>15.2</v>
      </c>
      <c r="M172" s="11" t="s">
        <v>2033</v>
      </c>
    </row>
    <row r="173" spans="1:13" s="2" customFormat="1">
      <c r="A173" s="2" t="s">
        <v>1817</v>
      </c>
      <c r="B173" s="7">
        <v>2.0903708968936701</v>
      </c>
      <c r="C173" s="7">
        <f t="shared" si="2"/>
        <v>8.1213663763450399E-3</v>
      </c>
      <c r="D173" s="7">
        <v>1.5218232472737601</v>
      </c>
      <c r="E173" s="2" t="s">
        <v>1329</v>
      </c>
      <c r="F173" s="2" t="s">
        <v>1812</v>
      </c>
      <c r="G173" s="2">
        <v>18</v>
      </c>
      <c r="H173" s="2">
        <v>2</v>
      </c>
      <c r="I173" s="2">
        <v>32.4</v>
      </c>
      <c r="J173" s="2">
        <v>6.52</v>
      </c>
      <c r="K173" s="2" t="s">
        <v>2684</v>
      </c>
      <c r="L173" s="11" t="s">
        <v>2034</v>
      </c>
      <c r="M173" s="11" t="s">
        <v>2035</v>
      </c>
    </row>
    <row r="174" spans="1:13" s="2" customFormat="1">
      <c r="A174" s="2" t="s">
        <v>1817</v>
      </c>
      <c r="B174" s="7">
        <v>2.8014433757250199</v>
      </c>
      <c r="C174" s="7">
        <f t="shared" si="2"/>
        <v>1.5796345505586407E-3</v>
      </c>
      <c r="D174" s="7">
        <v>1.5173657735188799</v>
      </c>
      <c r="E174" s="2" t="s">
        <v>795</v>
      </c>
      <c r="F174" s="2" t="s">
        <v>1668</v>
      </c>
      <c r="G174" s="2">
        <v>48</v>
      </c>
      <c r="H174" s="2">
        <v>3</v>
      </c>
      <c r="I174" s="2">
        <v>8.6</v>
      </c>
      <c r="J174" s="2">
        <v>6.6</v>
      </c>
      <c r="K174" s="2" t="s">
        <v>2685</v>
      </c>
      <c r="L174" s="11">
        <v>15.2</v>
      </c>
      <c r="M174" s="11" t="s">
        <v>2033</v>
      </c>
    </row>
    <row r="175" spans="1:13" s="2" customFormat="1">
      <c r="A175" s="2" t="s">
        <v>1817</v>
      </c>
      <c r="B175" s="7">
        <v>1.36602255181947</v>
      </c>
      <c r="C175" s="7">
        <f t="shared" si="2"/>
        <v>4.305042549087601E-2</v>
      </c>
      <c r="D175" s="7">
        <v>1.5172526041666701</v>
      </c>
      <c r="E175" s="2" t="s">
        <v>936</v>
      </c>
      <c r="F175" s="2" t="s">
        <v>1553</v>
      </c>
      <c r="G175" s="2">
        <v>17</v>
      </c>
      <c r="H175" s="2">
        <v>4</v>
      </c>
      <c r="I175" s="2">
        <v>43.7</v>
      </c>
      <c r="J175" s="2">
        <v>8.6</v>
      </c>
      <c r="K175" s="2" t="s">
        <v>2686</v>
      </c>
      <c r="L175" s="11">
        <v>26.28</v>
      </c>
      <c r="M175" s="11" t="s">
        <v>2036</v>
      </c>
    </row>
    <row r="176" spans="1:13" s="2" customFormat="1">
      <c r="A176" s="2" t="s">
        <v>1817</v>
      </c>
      <c r="B176" s="7">
        <v>2.2551583566053099</v>
      </c>
      <c r="C176" s="7">
        <f t="shared" si="2"/>
        <v>5.5570159509691474E-3</v>
      </c>
      <c r="D176" s="7">
        <v>1.5024452209472701</v>
      </c>
      <c r="E176" s="2" t="s">
        <v>456</v>
      </c>
      <c r="F176" s="2" t="s">
        <v>1583</v>
      </c>
      <c r="G176" s="2">
        <v>19</v>
      </c>
      <c r="H176" s="2">
        <v>6</v>
      </c>
      <c r="I176" s="2">
        <v>78.2</v>
      </c>
      <c r="J176" s="2">
        <v>6.3</v>
      </c>
      <c r="K176" s="2" t="s">
        <v>2687</v>
      </c>
      <c r="L176" s="11">
        <v>35.1</v>
      </c>
      <c r="M176" s="11" t="s">
        <v>1877</v>
      </c>
    </row>
    <row r="177" spans="1:13" s="2" customFormat="1">
      <c r="A177" s="2" t="s">
        <v>1817</v>
      </c>
      <c r="B177" s="7">
        <v>2.1873226439078102</v>
      </c>
      <c r="C177" s="7">
        <f t="shared" si="2"/>
        <v>6.4964687857634838E-3</v>
      </c>
      <c r="D177" s="7">
        <v>1.4969539642334</v>
      </c>
      <c r="E177" s="2" t="s">
        <v>383</v>
      </c>
      <c r="F177" s="2" t="s">
        <v>1384</v>
      </c>
      <c r="G177" s="2">
        <v>34</v>
      </c>
      <c r="H177" s="2">
        <v>5</v>
      </c>
      <c r="I177" s="2">
        <v>25.8</v>
      </c>
      <c r="J177" s="2">
        <v>9.69</v>
      </c>
      <c r="K177" s="2" t="s">
        <v>2688</v>
      </c>
      <c r="L177" s="11">
        <v>31.1</v>
      </c>
      <c r="M177" s="11" t="s">
        <v>1896</v>
      </c>
    </row>
    <row r="178" spans="1:13" s="2" customFormat="1">
      <c r="A178" s="2" t="s">
        <v>1817</v>
      </c>
      <c r="B178" s="7">
        <v>2.3472575425359601</v>
      </c>
      <c r="C178" s="7">
        <f t="shared" si="2"/>
        <v>4.4951320839079576E-3</v>
      </c>
      <c r="D178" s="7">
        <v>1.4876429239908899</v>
      </c>
      <c r="E178" s="2" t="s">
        <v>216</v>
      </c>
      <c r="F178" s="2" t="s">
        <v>1494</v>
      </c>
      <c r="G178" s="2">
        <v>78</v>
      </c>
      <c r="H178" s="2">
        <v>11</v>
      </c>
      <c r="I178" s="2">
        <v>25.1</v>
      </c>
      <c r="J178" s="2">
        <v>5.55</v>
      </c>
      <c r="K178" s="2" t="s">
        <v>2689</v>
      </c>
      <c r="L178" s="11" t="s">
        <v>2002</v>
      </c>
      <c r="M178" s="11" t="s">
        <v>2003</v>
      </c>
    </row>
    <row r="179" spans="1:13" s="2" customFormat="1">
      <c r="A179" s="2" t="s">
        <v>1817</v>
      </c>
      <c r="B179" s="7">
        <v>2.0896188972048102</v>
      </c>
      <c r="C179" s="7">
        <f t="shared" si="2"/>
        <v>8.1354410556071614E-3</v>
      </c>
      <c r="D179" s="7">
        <v>1.48098564147949</v>
      </c>
      <c r="E179" s="2" t="s">
        <v>799</v>
      </c>
      <c r="F179" s="2" t="s">
        <v>1384</v>
      </c>
      <c r="G179" s="2">
        <v>35</v>
      </c>
      <c r="H179" s="2">
        <v>4</v>
      </c>
      <c r="I179" s="2">
        <v>21</v>
      </c>
      <c r="J179" s="2">
        <v>6.93</v>
      </c>
      <c r="K179" s="2" t="s">
        <v>2690</v>
      </c>
      <c r="L179" s="11">
        <v>35.200000000000003</v>
      </c>
      <c r="M179" s="11" t="s">
        <v>1875</v>
      </c>
    </row>
    <row r="180" spans="1:13" s="2" customFormat="1">
      <c r="A180" s="2" t="s">
        <v>1817</v>
      </c>
      <c r="B180" s="7">
        <v>1.6534723271991401</v>
      </c>
      <c r="C180" s="7">
        <f t="shared" si="2"/>
        <v>2.2208931919884035E-2</v>
      </c>
      <c r="D180" s="7">
        <v>1.4780516624450699</v>
      </c>
      <c r="E180" s="2" t="s">
        <v>658</v>
      </c>
      <c r="F180" s="2" t="s">
        <v>1419</v>
      </c>
      <c r="G180" s="2">
        <v>18</v>
      </c>
      <c r="H180" s="2">
        <v>5</v>
      </c>
      <c r="I180" s="2">
        <v>52.5</v>
      </c>
      <c r="J180" s="2">
        <v>8.91</v>
      </c>
      <c r="K180" s="2" t="s">
        <v>2691</v>
      </c>
      <c r="L180" s="11" t="s">
        <v>1965</v>
      </c>
      <c r="M180" s="11" t="s">
        <v>1966</v>
      </c>
    </row>
    <row r="181" spans="1:13" s="2" customFormat="1">
      <c r="A181" s="2" t="s">
        <v>1817</v>
      </c>
      <c r="B181" s="7">
        <v>2.0493627938081902</v>
      </c>
      <c r="C181" s="7">
        <f t="shared" si="2"/>
        <v>8.9255956043745623E-3</v>
      </c>
      <c r="D181" s="7">
        <v>1.4709733327229799</v>
      </c>
      <c r="E181" s="2" t="s">
        <v>1201</v>
      </c>
      <c r="F181" s="2" t="s">
        <v>1384</v>
      </c>
      <c r="G181" s="2">
        <v>17</v>
      </c>
      <c r="H181" s="2">
        <v>2</v>
      </c>
      <c r="I181" s="2">
        <v>21.8</v>
      </c>
      <c r="J181" s="2">
        <v>6.01</v>
      </c>
      <c r="K181" s="2" t="s">
        <v>2692</v>
      </c>
      <c r="L181" s="11">
        <v>35.200000000000003</v>
      </c>
      <c r="M181" s="11" t="s">
        <v>1875</v>
      </c>
    </row>
    <row r="182" spans="1:13" s="2" customFormat="1">
      <c r="A182" s="2" t="s">
        <v>1817</v>
      </c>
      <c r="B182" s="7">
        <v>1.55463516549378</v>
      </c>
      <c r="C182" s="7">
        <f t="shared" si="2"/>
        <v>2.7884626678964228E-2</v>
      </c>
      <c r="D182" s="7">
        <v>1.4695599873860701</v>
      </c>
      <c r="E182" s="2" t="s">
        <v>1168</v>
      </c>
      <c r="F182" s="2" t="s">
        <v>1384</v>
      </c>
      <c r="G182" s="2">
        <v>6</v>
      </c>
      <c r="H182" s="2">
        <v>2</v>
      </c>
      <c r="I182" s="2">
        <v>56.9</v>
      </c>
      <c r="J182" s="2">
        <v>6.48</v>
      </c>
      <c r="K182" s="2" t="s">
        <v>2481</v>
      </c>
      <c r="L182" s="11" t="s">
        <v>1867</v>
      </c>
      <c r="M182" s="11" t="s">
        <v>1868</v>
      </c>
    </row>
    <row r="183" spans="1:13" s="2" customFormat="1">
      <c r="A183" s="2" t="s">
        <v>1817</v>
      </c>
      <c r="B183" s="7">
        <v>1.8051826880516599</v>
      </c>
      <c r="C183" s="7">
        <f t="shared" si="2"/>
        <v>1.566092147373728E-2</v>
      </c>
      <c r="D183" s="7">
        <v>1.46809832255046</v>
      </c>
      <c r="E183" s="2" t="s">
        <v>1052</v>
      </c>
      <c r="F183" s="2" t="s">
        <v>1558</v>
      </c>
      <c r="G183" s="2">
        <v>20</v>
      </c>
      <c r="H183" s="2">
        <v>2</v>
      </c>
      <c r="I183" s="2">
        <v>29.1</v>
      </c>
      <c r="J183" s="2">
        <v>7.18</v>
      </c>
      <c r="K183" s="2" t="s">
        <v>2693</v>
      </c>
      <c r="L183" s="11">
        <v>35.200000000000003</v>
      </c>
      <c r="M183" s="11" t="s">
        <v>1875</v>
      </c>
    </row>
    <row r="184" spans="1:13" s="2" customFormat="1">
      <c r="A184" s="2" t="s">
        <v>1817</v>
      </c>
      <c r="B184" s="7">
        <v>1.38175407782436</v>
      </c>
      <c r="C184" s="7">
        <f t="shared" si="2"/>
        <v>4.151890796953752E-2</v>
      </c>
      <c r="D184" s="7">
        <v>1.4580637613932299</v>
      </c>
      <c r="E184" s="2" t="s">
        <v>1173</v>
      </c>
      <c r="F184" s="2" t="s">
        <v>1791</v>
      </c>
      <c r="G184" s="2">
        <v>31</v>
      </c>
      <c r="H184" s="2">
        <v>2</v>
      </c>
      <c r="I184" s="2">
        <v>8.1999999999999993</v>
      </c>
      <c r="J184" s="2">
        <v>4.97</v>
      </c>
      <c r="K184" s="2" t="s">
        <v>2694</v>
      </c>
      <c r="L184" s="11">
        <v>35.200000000000003</v>
      </c>
      <c r="M184" s="11" t="s">
        <v>1875</v>
      </c>
    </row>
    <row r="185" spans="1:13" s="2" customFormat="1">
      <c r="A185" s="2" t="s">
        <v>1817</v>
      </c>
      <c r="B185" s="7">
        <v>1.8713695580179299</v>
      </c>
      <c r="C185" s="7">
        <f t="shared" si="2"/>
        <v>1.3447155964124841E-2</v>
      </c>
      <c r="D185" s="7">
        <v>1.4575742085774701</v>
      </c>
      <c r="E185" s="2" t="s">
        <v>1161</v>
      </c>
      <c r="F185" s="2" t="s">
        <v>1787</v>
      </c>
      <c r="G185" s="2">
        <v>12</v>
      </c>
      <c r="H185" s="2">
        <v>2</v>
      </c>
      <c r="I185" s="2">
        <v>32.6</v>
      </c>
      <c r="J185" s="2">
        <v>5.31</v>
      </c>
      <c r="K185" s="2" t="s">
        <v>2695</v>
      </c>
      <c r="L185" s="11">
        <v>35.1</v>
      </c>
      <c r="M185" s="11" t="s">
        <v>1877</v>
      </c>
    </row>
    <row r="186" spans="1:13" s="2" customFormat="1">
      <c r="A186" s="2" t="s">
        <v>1817</v>
      </c>
      <c r="B186" s="7">
        <v>4.4242788484025999</v>
      </c>
      <c r="C186" s="7">
        <f t="shared" si="2"/>
        <v>3.7646200558906442E-5</v>
      </c>
      <c r="D186" s="7">
        <v>1.4418894449869799</v>
      </c>
      <c r="E186" s="2" t="s">
        <v>716</v>
      </c>
      <c r="F186" s="2" t="s">
        <v>1691</v>
      </c>
      <c r="G186" s="2">
        <v>30</v>
      </c>
      <c r="H186" s="2">
        <v>4</v>
      </c>
      <c r="I186" s="2">
        <v>15.1</v>
      </c>
      <c r="J186" s="2">
        <v>8.9</v>
      </c>
      <c r="K186" s="2" t="s">
        <v>2696</v>
      </c>
      <c r="L186" s="11">
        <v>33.200000000000003</v>
      </c>
      <c r="M186" s="11" t="s">
        <v>1985</v>
      </c>
    </row>
    <row r="187" spans="1:13" s="2" customFormat="1">
      <c r="A187" s="2" t="s">
        <v>1817</v>
      </c>
      <c r="B187" s="7">
        <v>2.1230922768718901</v>
      </c>
      <c r="C187" s="7">
        <f t="shared" si="2"/>
        <v>7.5319551125111392E-3</v>
      </c>
      <c r="D187" s="7">
        <v>1.43303426106771</v>
      </c>
      <c r="E187" s="2" t="s">
        <v>1241</v>
      </c>
      <c r="F187" s="2" t="s">
        <v>1384</v>
      </c>
      <c r="G187" s="2">
        <v>10</v>
      </c>
      <c r="H187" s="2">
        <v>2</v>
      </c>
      <c r="I187" s="2">
        <v>29.7</v>
      </c>
      <c r="J187" s="2">
        <v>6.73</v>
      </c>
      <c r="K187" s="2" t="s">
        <v>2697</v>
      </c>
      <c r="L187" s="11">
        <v>23.2</v>
      </c>
      <c r="M187" s="11" t="s">
        <v>2010</v>
      </c>
    </row>
    <row r="188" spans="1:13" s="2" customFormat="1">
      <c r="A188" s="2" t="s">
        <v>1817</v>
      </c>
      <c r="B188" s="7">
        <v>1.63800959182269</v>
      </c>
      <c r="C188" s="7">
        <f t="shared" si="2"/>
        <v>2.3013909883535893E-2</v>
      </c>
      <c r="D188" s="7">
        <v>1.4321142832438201</v>
      </c>
      <c r="E188" s="2" t="s">
        <v>493</v>
      </c>
      <c r="F188" s="2" t="s">
        <v>1464</v>
      </c>
      <c r="G188" s="2">
        <v>13</v>
      </c>
      <c r="H188" s="2">
        <v>7</v>
      </c>
      <c r="I188" s="2">
        <v>84</v>
      </c>
      <c r="J188" s="2">
        <v>8.15</v>
      </c>
      <c r="K188" s="2" t="s">
        <v>2698</v>
      </c>
      <c r="L188" s="11" t="s">
        <v>2037</v>
      </c>
      <c r="M188" s="11" t="s">
        <v>2038</v>
      </c>
    </row>
    <row r="189" spans="1:13" s="2" customFormat="1">
      <c r="A189" s="2" t="s">
        <v>1817</v>
      </c>
      <c r="B189" s="7">
        <v>1.85359585484887</v>
      </c>
      <c r="C189" s="7">
        <f t="shared" si="2"/>
        <v>1.4008903547773009E-2</v>
      </c>
      <c r="D189" s="7">
        <v>1.4320894877115899</v>
      </c>
      <c r="E189" s="2" t="s">
        <v>28</v>
      </c>
      <c r="F189" s="2" t="s">
        <v>1384</v>
      </c>
      <c r="G189" s="2">
        <v>41</v>
      </c>
      <c r="H189" s="2">
        <v>14</v>
      </c>
      <c r="I189" s="2">
        <v>65.2</v>
      </c>
      <c r="J189" s="2">
        <v>6.21</v>
      </c>
      <c r="K189" s="2" t="s">
        <v>2671</v>
      </c>
      <c r="L189" s="11">
        <v>5.2</v>
      </c>
      <c r="M189" s="11" t="s">
        <v>1852</v>
      </c>
    </row>
    <row r="190" spans="1:13" s="2" customFormat="1">
      <c r="A190" s="2" t="s">
        <v>1817</v>
      </c>
      <c r="B190" s="7">
        <v>1.5814251972208899</v>
      </c>
      <c r="C190" s="7">
        <f t="shared" si="2"/>
        <v>2.6216505522224789E-2</v>
      </c>
      <c r="D190" s="7">
        <v>1.4165852864583299</v>
      </c>
      <c r="E190" s="2" t="s">
        <v>1002</v>
      </c>
      <c r="F190" s="2" t="s">
        <v>1384</v>
      </c>
      <c r="G190" s="2">
        <v>16</v>
      </c>
      <c r="H190" s="2">
        <v>2</v>
      </c>
      <c r="I190" s="2">
        <v>30.5</v>
      </c>
      <c r="J190" s="2">
        <v>9.09</v>
      </c>
      <c r="K190" s="2" t="s">
        <v>2699</v>
      </c>
      <c r="L190" s="11" t="s">
        <v>2039</v>
      </c>
      <c r="M190" s="11" t="s">
        <v>2040</v>
      </c>
    </row>
    <row r="191" spans="1:13" s="2" customFormat="1">
      <c r="A191" s="2" t="s">
        <v>1817</v>
      </c>
      <c r="B191" s="7">
        <v>3.3964845083188102</v>
      </c>
      <c r="C191" s="7">
        <f t="shared" si="2"/>
        <v>4.0134281427248853E-4</v>
      </c>
      <c r="D191" s="7">
        <v>1.3963108062744101</v>
      </c>
      <c r="E191" s="2" t="s">
        <v>916</v>
      </c>
      <c r="F191" s="2" t="s">
        <v>1671</v>
      </c>
      <c r="G191" s="2">
        <v>15</v>
      </c>
      <c r="H191" s="2">
        <v>2</v>
      </c>
      <c r="I191" s="2">
        <v>17.899999999999999</v>
      </c>
      <c r="J191" s="2">
        <v>7.18</v>
      </c>
      <c r="K191" s="2" t="s">
        <v>2700</v>
      </c>
      <c r="L191" s="11" t="s">
        <v>1899</v>
      </c>
      <c r="M191" s="11" t="s">
        <v>1900</v>
      </c>
    </row>
    <row r="192" spans="1:13" s="2" customFormat="1">
      <c r="A192" s="2" t="s">
        <v>1817</v>
      </c>
      <c r="B192" s="7">
        <v>3.2225918320281899</v>
      </c>
      <c r="C192" s="7">
        <f t="shared" si="2"/>
        <v>5.9897427147575675E-4</v>
      </c>
      <c r="D192" s="7">
        <v>1.37552070617676</v>
      </c>
      <c r="E192" s="2" t="s">
        <v>1264</v>
      </c>
      <c r="F192" s="2" t="s">
        <v>1802</v>
      </c>
      <c r="G192" s="2">
        <v>2</v>
      </c>
      <c r="H192" s="2">
        <v>2</v>
      </c>
      <c r="I192" s="2">
        <v>169.3</v>
      </c>
      <c r="J192" s="2">
        <v>5.87</v>
      </c>
      <c r="K192" s="2" t="s">
        <v>2701</v>
      </c>
      <c r="L192" s="11">
        <v>35.200000000000003</v>
      </c>
      <c r="M192" s="11" t="s">
        <v>1875</v>
      </c>
    </row>
    <row r="193" spans="1:13" s="2" customFormat="1">
      <c r="A193" s="2" t="s">
        <v>1817</v>
      </c>
      <c r="B193" s="7">
        <v>2.6450444813680698</v>
      </c>
      <c r="C193" s="7">
        <f t="shared" si="2"/>
        <v>2.2644123697659695E-3</v>
      </c>
      <c r="D193" s="7">
        <v>1.36806297302246</v>
      </c>
      <c r="E193" s="2" t="s">
        <v>285</v>
      </c>
      <c r="F193" s="2" t="s">
        <v>1531</v>
      </c>
      <c r="G193" s="2">
        <v>27</v>
      </c>
      <c r="H193" s="2">
        <v>8</v>
      </c>
      <c r="I193" s="2">
        <v>46.4</v>
      </c>
      <c r="J193" s="2">
        <v>8.34</v>
      </c>
      <c r="K193" s="2" t="s">
        <v>2549</v>
      </c>
      <c r="L193" s="11" t="s">
        <v>1928</v>
      </c>
      <c r="M193" s="11" t="s">
        <v>1929</v>
      </c>
    </row>
    <row r="194" spans="1:13" s="2" customFormat="1">
      <c r="A194" s="2" t="s">
        <v>1817</v>
      </c>
      <c r="B194" s="7">
        <v>4.26904909253469</v>
      </c>
      <c r="C194" s="7">
        <f t="shared" si="2"/>
        <v>5.382089400796716E-5</v>
      </c>
      <c r="D194" s="7">
        <v>1.36506716410319</v>
      </c>
      <c r="E194" s="2" t="s">
        <v>31</v>
      </c>
      <c r="F194" s="2" t="s">
        <v>1384</v>
      </c>
      <c r="G194" s="2">
        <v>70</v>
      </c>
      <c r="H194" s="2">
        <v>17</v>
      </c>
      <c r="I194" s="2">
        <v>41</v>
      </c>
      <c r="J194" s="2">
        <v>6.4</v>
      </c>
      <c r="K194" s="2" t="s">
        <v>2579</v>
      </c>
      <c r="L194" s="11">
        <v>5.3</v>
      </c>
      <c r="M194" s="11" t="s">
        <v>1952</v>
      </c>
    </row>
    <row r="195" spans="1:13" s="2" customFormat="1">
      <c r="A195" s="2" t="s">
        <v>1817</v>
      </c>
      <c r="B195" s="7">
        <v>3.2773226876180499</v>
      </c>
      <c r="C195" s="7">
        <f t="shared" ref="C195:C258" si="3">10^-B195</f>
        <v>5.2805275449091993E-4</v>
      </c>
      <c r="D195" s="7">
        <v>1.3622983296712201</v>
      </c>
      <c r="E195" s="2" t="s">
        <v>686</v>
      </c>
      <c r="F195" s="2" t="s">
        <v>1685</v>
      </c>
      <c r="G195" s="2">
        <v>35</v>
      </c>
      <c r="H195" s="2">
        <v>3</v>
      </c>
      <c r="I195" s="2">
        <v>11.5</v>
      </c>
      <c r="J195" s="2">
        <v>5.6</v>
      </c>
      <c r="K195" s="2" t="s">
        <v>2702</v>
      </c>
      <c r="L195" s="11" t="s">
        <v>2041</v>
      </c>
      <c r="M195" s="11" t="s">
        <v>2042</v>
      </c>
    </row>
    <row r="196" spans="1:13" s="2" customFormat="1">
      <c r="A196" s="2" t="s">
        <v>1817</v>
      </c>
      <c r="B196" s="7">
        <v>2.69698120701814</v>
      </c>
      <c r="C196" s="7">
        <f t="shared" si="3"/>
        <v>2.009179752837726E-3</v>
      </c>
      <c r="D196" s="7">
        <v>1.3526420593261701</v>
      </c>
      <c r="E196" s="2" t="s">
        <v>277</v>
      </c>
      <c r="F196" s="2" t="s">
        <v>1558</v>
      </c>
      <c r="G196" s="2">
        <v>20</v>
      </c>
      <c r="H196" s="2">
        <v>8</v>
      </c>
      <c r="I196" s="2">
        <v>65.5</v>
      </c>
      <c r="J196" s="2">
        <v>4.7300000000000004</v>
      </c>
      <c r="K196" s="2" t="s">
        <v>2703</v>
      </c>
      <c r="L196" s="11">
        <v>31.4</v>
      </c>
      <c r="M196" s="11" t="s">
        <v>1838</v>
      </c>
    </row>
    <row r="197" spans="1:13" s="2" customFormat="1">
      <c r="A197" s="2" t="s">
        <v>1817</v>
      </c>
      <c r="B197" s="7">
        <v>2.14494844778813</v>
      </c>
      <c r="C197" s="7">
        <f t="shared" si="3"/>
        <v>7.1622842388364642E-3</v>
      </c>
      <c r="D197" s="7">
        <v>1.3232841491699201</v>
      </c>
      <c r="E197" s="2" t="s">
        <v>701</v>
      </c>
      <c r="F197" s="2" t="s">
        <v>1487</v>
      </c>
      <c r="G197" s="2">
        <v>9</v>
      </c>
      <c r="H197" s="2">
        <v>4</v>
      </c>
      <c r="I197" s="2">
        <v>75.5</v>
      </c>
      <c r="J197" s="2">
        <v>6.42</v>
      </c>
      <c r="K197" s="2" t="s">
        <v>2585</v>
      </c>
      <c r="L197" s="11" t="s">
        <v>1955</v>
      </c>
      <c r="M197" s="11" t="s">
        <v>1956</v>
      </c>
    </row>
    <row r="198" spans="1:13" s="2" customFormat="1">
      <c r="A198" s="2" t="s">
        <v>1817</v>
      </c>
      <c r="B198" s="7">
        <v>1.9292820695427599</v>
      </c>
      <c r="C198" s="7">
        <f t="shared" si="3"/>
        <v>1.1768413795728443E-2</v>
      </c>
      <c r="D198" s="7">
        <v>1.3199405670166</v>
      </c>
      <c r="E198" s="2" t="s">
        <v>512</v>
      </c>
      <c r="F198" s="2" t="s">
        <v>1508</v>
      </c>
      <c r="G198" s="2">
        <v>20</v>
      </c>
      <c r="H198" s="2">
        <v>7</v>
      </c>
      <c r="I198" s="2">
        <v>56.5</v>
      </c>
      <c r="J198" s="2">
        <v>9.01</v>
      </c>
      <c r="K198" s="2" t="s">
        <v>2661</v>
      </c>
      <c r="L198" s="11" t="s">
        <v>2015</v>
      </c>
      <c r="M198" s="11" t="s">
        <v>2016</v>
      </c>
    </row>
    <row r="199" spans="1:13" s="2" customFormat="1">
      <c r="A199" s="2" t="s">
        <v>1817</v>
      </c>
      <c r="B199" s="7">
        <v>4.3165294474054097</v>
      </c>
      <c r="C199" s="7">
        <f t="shared" si="3"/>
        <v>4.8247026497866544E-5</v>
      </c>
      <c r="D199" s="7">
        <v>1.3173166910807299</v>
      </c>
      <c r="E199" s="2" t="s">
        <v>1118</v>
      </c>
      <c r="F199" s="2" t="s">
        <v>1468</v>
      </c>
      <c r="G199" s="2">
        <v>12</v>
      </c>
      <c r="H199" s="2">
        <v>3</v>
      </c>
      <c r="I199" s="2">
        <v>52.8</v>
      </c>
      <c r="J199" s="2">
        <v>7.94</v>
      </c>
      <c r="K199" s="2" t="s">
        <v>2495</v>
      </c>
      <c r="L199" s="11" t="s">
        <v>1883</v>
      </c>
      <c r="M199" s="11" t="s">
        <v>1884</v>
      </c>
    </row>
    <row r="200" spans="1:13" s="2" customFormat="1">
      <c r="A200" s="2" t="s">
        <v>1817</v>
      </c>
      <c r="B200" s="7">
        <v>3.5077217426130698</v>
      </c>
      <c r="C200" s="7">
        <f t="shared" si="3"/>
        <v>3.1065493519366583E-4</v>
      </c>
      <c r="D200" s="7">
        <v>1.3010444641113299</v>
      </c>
      <c r="E200" s="2" t="s">
        <v>538</v>
      </c>
      <c r="F200" s="2" t="s">
        <v>1384</v>
      </c>
      <c r="G200" s="2">
        <v>41</v>
      </c>
      <c r="H200" s="2">
        <v>6</v>
      </c>
      <c r="I200" s="2">
        <v>26.6</v>
      </c>
      <c r="J200" s="2">
        <v>5.9</v>
      </c>
      <c r="K200" s="2" t="s">
        <v>2704</v>
      </c>
      <c r="L200" s="11" t="s">
        <v>2043</v>
      </c>
      <c r="M200" s="11" t="s">
        <v>2044</v>
      </c>
    </row>
    <row r="201" spans="1:13" s="2" customFormat="1">
      <c r="A201" s="2" t="s">
        <v>1817</v>
      </c>
      <c r="B201" s="7">
        <v>1.9832246519341099</v>
      </c>
      <c r="C201" s="7">
        <f t="shared" si="3"/>
        <v>1.0393823748296251E-2</v>
      </c>
      <c r="D201" s="7">
        <v>1.29380035400391</v>
      </c>
      <c r="E201" s="2" t="s">
        <v>948</v>
      </c>
      <c r="F201" s="2" t="s">
        <v>1384</v>
      </c>
      <c r="G201" s="2">
        <v>12</v>
      </c>
      <c r="H201" s="2">
        <v>3</v>
      </c>
      <c r="I201" s="2">
        <v>63.8</v>
      </c>
      <c r="J201" s="2">
        <v>5.73</v>
      </c>
      <c r="K201" s="2" t="s">
        <v>2644</v>
      </c>
      <c r="L201" s="11">
        <v>35.1</v>
      </c>
      <c r="M201" s="11" t="s">
        <v>1877</v>
      </c>
    </row>
    <row r="202" spans="1:13" s="2" customFormat="1">
      <c r="A202" s="2" t="s">
        <v>1817</v>
      </c>
      <c r="B202" s="7">
        <v>1.43727694814677</v>
      </c>
      <c r="C202" s="7">
        <f t="shared" si="3"/>
        <v>3.6536172735042789E-2</v>
      </c>
      <c r="D202" s="7">
        <v>1.2932561238606799</v>
      </c>
      <c r="E202" s="2" t="s">
        <v>163</v>
      </c>
      <c r="F202" s="2" t="s">
        <v>1508</v>
      </c>
      <c r="G202" s="2">
        <v>36</v>
      </c>
      <c r="H202" s="2">
        <v>13</v>
      </c>
      <c r="I202" s="2">
        <v>61</v>
      </c>
      <c r="J202" s="2">
        <v>8.59</v>
      </c>
      <c r="K202" s="2" t="s">
        <v>2705</v>
      </c>
      <c r="L202" s="11" t="s">
        <v>2045</v>
      </c>
      <c r="M202" s="11" t="s">
        <v>2046</v>
      </c>
    </row>
    <row r="203" spans="1:13" s="2" customFormat="1">
      <c r="A203" s="2" t="s">
        <v>1817</v>
      </c>
      <c r="B203" s="7">
        <v>2.2782817878763399</v>
      </c>
      <c r="C203" s="7">
        <f t="shared" si="3"/>
        <v>5.2688788425879641E-3</v>
      </c>
      <c r="D203" s="7">
        <v>1.2837613423665399</v>
      </c>
      <c r="E203" s="2" t="s">
        <v>785</v>
      </c>
      <c r="F203" s="2" t="s">
        <v>1707</v>
      </c>
      <c r="G203" s="2">
        <v>20</v>
      </c>
      <c r="H203" s="2">
        <v>4</v>
      </c>
      <c r="I203" s="2">
        <v>31.8</v>
      </c>
      <c r="J203" s="2">
        <v>6.34</v>
      </c>
      <c r="K203" s="2" t="s">
        <v>2706</v>
      </c>
      <c r="L203" s="11">
        <v>35.200000000000003</v>
      </c>
      <c r="M203" s="11" t="s">
        <v>1875</v>
      </c>
    </row>
    <row r="204" spans="1:13" s="2" customFormat="1">
      <c r="A204" s="2" t="s">
        <v>1817</v>
      </c>
      <c r="B204" s="7">
        <v>2.6675661994928199</v>
      </c>
      <c r="C204" s="7">
        <f t="shared" si="3"/>
        <v>2.1499769334523151E-3</v>
      </c>
      <c r="D204" s="7">
        <v>1.2738170623779299</v>
      </c>
      <c r="E204" s="2" t="s">
        <v>233</v>
      </c>
      <c r="F204" s="2" t="s">
        <v>1384</v>
      </c>
      <c r="G204" s="2">
        <v>10</v>
      </c>
      <c r="H204" s="2">
        <v>9</v>
      </c>
      <c r="I204" s="2">
        <v>162.80000000000001</v>
      </c>
      <c r="J204" s="2">
        <v>5.99</v>
      </c>
      <c r="K204" s="2" t="s">
        <v>2707</v>
      </c>
      <c r="L204" s="11" t="s">
        <v>1871</v>
      </c>
      <c r="M204" s="11" t="s">
        <v>1872</v>
      </c>
    </row>
    <row r="205" spans="1:13" s="2" customFormat="1">
      <c r="A205" s="2" t="s">
        <v>1817</v>
      </c>
      <c r="B205" s="7">
        <v>2.2279148841643299</v>
      </c>
      <c r="C205" s="7">
        <f t="shared" si="3"/>
        <v>5.9167758360459755E-3</v>
      </c>
      <c r="D205" s="7">
        <v>1.25669797261556</v>
      </c>
      <c r="E205" s="2" t="s">
        <v>622</v>
      </c>
      <c r="F205" s="2" t="s">
        <v>1675</v>
      </c>
      <c r="G205" s="2">
        <v>19</v>
      </c>
      <c r="H205" s="2">
        <v>7</v>
      </c>
      <c r="I205" s="2">
        <v>48.8</v>
      </c>
      <c r="J205" s="2">
        <v>6.64</v>
      </c>
      <c r="K205" s="2" t="s">
        <v>2708</v>
      </c>
      <c r="L205" s="11">
        <v>26.16</v>
      </c>
      <c r="M205" s="11" t="s">
        <v>2047</v>
      </c>
    </row>
    <row r="206" spans="1:13" s="2" customFormat="1">
      <c r="A206" s="2" t="s">
        <v>1817</v>
      </c>
      <c r="B206" s="7">
        <v>1.3808211591362101</v>
      </c>
      <c r="C206" s="7">
        <f t="shared" si="3"/>
        <v>4.1608191621656875E-2</v>
      </c>
      <c r="D206" s="7">
        <v>1.2507529258728001</v>
      </c>
      <c r="E206" s="2" t="s">
        <v>308</v>
      </c>
      <c r="F206" s="2" t="s">
        <v>1384</v>
      </c>
      <c r="G206" s="2">
        <v>19</v>
      </c>
      <c r="H206" s="2">
        <v>9</v>
      </c>
      <c r="I206" s="2">
        <v>88.2</v>
      </c>
      <c r="J206" s="2">
        <v>5.15</v>
      </c>
      <c r="K206" s="2" t="s">
        <v>2709</v>
      </c>
      <c r="L206" s="11">
        <v>27.1</v>
      </c>
      <c r="M206" s="11" t="s">
        <v>1897</v>
      </c>
    </row>
    <row r="207" spans="1:13" s="2" customFormat="1">
      <c r="A207" s="2" t="s">
        <v>1817</v>
      </c>
      <c r="B207" s="7">
        <v>1.32938416589371</v>
      </c>
      <c r="C207" s="7">
        <f t="shared" si="3"/>
        <v>4.6839886506978623E-2</v>
      </c>
      <c r="D207" s="7">
        <v>1.24985504150391</v>
      </c>
      <c r="E207" s="2" t="s">
        <v>295</v>
      </c>
      <c r="F207" s="2" t="s">
        <v>1565</v>
      </c>
      <c r="G207" s="2">
        <v>28</v>
      </c>
      <c r="H207" s="2">
        <v>6</v>
      </c>
      <c r="I207" s="2">
        <v>40.700000000000003</v>
      </c>
      <c r="J207" s="2">
        <v>9.32</v>
      </c>
      <c r="K207" s="2" t="s">
        <v>2477</v>
      </c>
      <c r="L207" s="11">
        <v>3.5</v>
      </c>
      <c r="M207" s="11" t="s">
        <v>1862</v>
      </c>
    </row>
    <row r="208" spans="1:13" s="2" customFormat="1">
      <c r="A208" s="2" t="s">
        <v>1817</v>
      </c>
      <c r="B208" s="7">
        <v>1.3039720059111499</v>
      </c>
      <c r="C208" s="7">
        <f t="shared" si="3"/>
        <v>4.9662433221307756E-2</v>
      </c>
      <c r="D208" s="7">
        <v>1.24830325444539</v>
      </c>
      <c r="E208" s="2" t="s">
        <v>1283</v>
      </c>
      <c r="F208" s="2" t="s">
        <v>1709</v>
      </c>
      <c r="G208" s="2">
        <v>20</v>
      </c>
      <c r="H208" s="2">
        <v>2</v>
      </c>
      <c r="I208" s="2">
        <v>18.8</v>
      </c>
      <c r="J208" s="2">
        <v>9.8800000000000008</v>
      </c>
      <c r="K208" s="2" t="s">
        <v>2710</v>
      </c>
      <c r="L208" s="11">
        <v>35.200000000000003</v>
      </c>
      <c r="M208" s="11" t="s">
        <v>1875</v>
      </c>
    </row>
    <row r="209" spans="1:13" s="2" customFormat="1">
      <c r="A209" s="2" t="s">
        <v>1817</v>
      </c>
      <c r="B209" s="7">
        <v>2.9792379168365501</v>
      </c>
      <c r="C209" s="7">
        <f t="shared" si="3"/>
        <v>1.0489676218322975E-3</v>
      </c>
      <c r="D209" s="7">
        <v>1.24603843688965</v>
      </c>
      <c r="E209" s="2" t="s">
        <v>449</v>
      </c>
      <c r="F209" s="2" t="s">
        <v>1384</v>
      </c>
      <c r="G209" s="2">
        <v>10</v>
      </c>
      <c r="H209" s="2">
        <v>4</v>
      </c>
      <c r="I209" s="2">
        <v>84.8</v>
      </c>
      <c r="J209" s="2">
        <v>5.94</v>
      </c>
      <c r="K209" s="2" t="s">
        <v>2711</v>
      </c>
      <c r="L209" s="11">
        <v>34.299999999999997</v>
      </c>
      <c r="M209" s="11" t="s">
        <v>1954</v>
      </c>
    </row>
    <row r="210" spans="1:13" s="2" customFormat="1">
      <c r="A210" s="2" t="s">
        <v>1817</v>
      </c>
      <c r="B210" s="7">
        <v>1.63866975788342</v>
      </c>
      <c r="C210" s="7">
        <f t="shared" si="3"/>
        <v>2.2978953278382081E-2</v>
      </c>
      <c r="D210" s="7">
        <v>1.24472236633301</v>
      </c>
      <c r="E210" s="2" t="s">
        <v>1296</v>
      </c>
      <c r="F210" s="2" t="s">
        <v>1487</v>
      </c>
      <c r="G210" s="2">
        <v>3</v>
      </c>
      <c r="H210" s="2">
        <v>2</v>
      </c>
      <c r="I210" s="2">
        <v>139.5</v>
      </c>
      <c r="J210" s="2">
        <v>5.21</v>
      </c>
      <c r="K210" s="2" t="s">
        <v>2712</v>
      </c>
      <c r="L210" s="11">
        <v>29.4</v>
      </c>
      <c r="M210" s="11" t="s">
        <v>1893</v>
      </c>
    </row>
    <row r="211" spans="1:13" s="2" customFormat="1">
      <c r="A211" s="2" t="s">
        <v>1817</v>
      </c>
      <c r="B211" s="7">
        <v>3.9055104916212202</v>
      </c>
      <c r="C211" s="7">
        <f t="shared" si="3"/>
        <v>1.2430526060027227E-4</v>
      </c>
      <c r="D211" s="7">
        <v>1.2397397359212201</v>
      </c>
      <c r="E211" s="2" t="s">
        <v>220</v>
      </c>
      <c r="F211" s="2" t="s">
        <v>1535</v>
      </c>
      <c r="G211" s="2">
        <v>26</v>
      </c>
      <c r="H211" s="2">
        <v>10</v>
      </c>
      <c r="I211" s="2">
        <v>68.099999999999994</v>
      </c>
      <c r="J211" s="2">
        <v>7.06</v>
      </c>
      <c r="K211" s="2" t="s">
        <v>2713</v>
      </c>
      <c r="L211" s="11" t="s">
        <v>2048</v>
      </c>
      <c r="M211" s="11" t="s">
        <v>2049</v>
      </c>
    </row>
    <row r="212" spans="1:13" s="2" customFormat="1">
      <c r="A212" s="2" t="s">
        <v>1817</v>
      </c>
      <c r="B212" s="7">
        <v>1.6763029075395499</v>
      </c>
      <c r="C212" s="7">
        <f t="shared" si="3"/>
        <v>2.1071579570130835E-2</v>
      </c>
      <c r="D212" s="7">
        <v>1.23766835530599</v>
      </c>
      <c r="E212" s="2" t="s">
        <v>772</v>
      </c>
      <c r="F212" s="2" t="s">
        <v>1437</v>
      </c>
      <c r="G212" s="2">
        <v>16</v>
      </c>
      <c r="H212" s="2">
        <v>5</v>
      </c>
      <c r="I212" s="2">
        <v>56.7</v>
      </c>
      <c r="J212" s="2">
        <v>6.58</v>
      </c>
      <c r="K212" s="2" t="s">
        <v>2714</v>
      </c>
      <c r="L212" s="11">
        <v>26.2</v>
      </c>
      <c r="M212" s="11" t="s">
        <v>1876</v>
      </c>
    </row>
    <row r="213" spans="1:13" s="2" customFormat="1">
      <c r="A213" s="2" t="s">
        <v>1817</v>
      </c>
      <c r="B213" s="7">
        <v>2.46581451687815</v>
      </c>
      <c r="C213" s="7">
        <f t="shared" si="3"/>
        <v>3.4212552993747531E-3</v>
      </c>
      <c r="D213" s="7">
        <v>1.22391128540039</v>
      </c>
      <c r="E213" s="2" t="s">
        <v>475</v>
      </c>
      <c r="F213" s="2" t="s">
        <v>1620</v>
      </c>
      <c r="G213" s="2">
        <v>15</v>
      </c>
      <c r="H213" s="2">
        <v>8</v>
      </c>
      <c r="I213" s="2">
        <v>93.2</v>
      </c>
      <c r="J213" s="2">
        <v>4.83</v>
      </c>
      <c r="K213" s="2" t="s">
        <v>2715</v>
      </c>
      <c r="L213" s="11">
        <v>30.5</v>
      </c>
      <c r="M213" s="11" t="s">
        <v>1978</v>
      </c>
    </row>
    <row r="214" spans="1:13" s="2" customFormat="1">
      <c r="A214" s="2" t="s">
        <v>1817</v>
      </c>
      <c r="B214" s="7">
        <v>2.0811913081050601</v>
      </c>
      <c r="C214" s="7">
        <f t="shared" si="3"/>
        <v>8.2948529610494849E-3</v>
      </c>
      <c r="D214" s="7">
        <v>1.2219187418619799</v>
      </c>
      <c r="E214" s="2" t="s">
        <v>920</v>
      </c>
      <c r="F214" s="2" t="s">
        <v>1518</v>
      </c>
      <c r="G214" s="2">
        <v>12</v>
      </c>
      <c r="H214" s="2">
        <v>4</v>
      </c>
      <c r="I214" s="2">
        <v>52.3</v>
      </c>
      <c r="J214" s="2">
        <v>8.43</v>
      </c>
      <c r="K214" s="2" t="s">
        <v>2716</v>
      </c>
      <c r="L214" s="11" t="s">
        <v>1911</v>
      </c>
      <c r="M214" s="11" t="s">
        <v>1912</v>
      </c>
    </row>
    <row r="215" spans="1:13" s="2" customFormat="1">
      <c r="A215" s="2" t="s">
        <v>1817</v>
      </c>
      <c r="B215" s="7">
        <v>1.5091150942232601</v>
      </c>
      <c r="C215" s="7">
        <f t="shared" si="3"/>
        <v>3.0965985477466786E-2</v>
      </c>
      <c r="D215" s="7">
        <v>1.2138621012369799</v>
      </c>
      <c r="E215" s="2" t="s">
        <v>1183</v>
      </c>
      <c r="F215" s="2" t="s">
        <v>1384</v>
      </c>
      <c r="G215" s="2">
        <v>19</v>
      </c>
      <c r="H215" s="2">
        <v>2</v>
      </c>
      <c r="I215" s="2">
        <v>19.600000000000001</v>
      </c>
      <c r="J215" s="2">
        <v>4.6500000000000004</v>
      </c>
      <c r="K215" s="2" t="s">
        <v>2717</v>
      </c>
      <c r="L215" s="11">
        <v>35.1</v>
      </c>
      <c r="M215" s="11" t="s">
        <v>1877</v>
      </c>
    </row>
    <row r="216" spans="1:13" s="2" customFormat="1">
      <c r="A216" s="2" t="s">
        <v>1817</v>
      </c>
      <c r="B216" s="7">
        <v>2.0378725962465301</v>
      </c>
      <c r="C216" s="7">
        <f t="shared" si="3"/>
        <v>9.1648931014577419E-3</v>
      </c>
      <c r="D216" s="7">
        <v>1.2126318613688101</v>
      </c>
      <c r="E216" s="2" t="s">
        <v>402</v>
      </c>
      <c r="F216" s="2" t="s">
        <v>1603</v>
      </c>
      <c r="G216" s="2">
        <v>41</v>
      </c>
      <c r="H216" s="2">
        <v>4</v>
      </c>
      <c r="I216" s="2">
        <v>10.9</v>
      </c>
      <c r="J216" s="2">
        <v>11.65</v>
      </c>
      <c r="K216" s="2" t="s">
        <v>2718</v>
      </c>
      <c r="L216" s="11" t="s">
        <v>1848</v>
      </c>
      <c r="M216" s="11" t="s">
        <v>1849</v>
      </c>
    </row>
    <row r="217" spans="1:13" s="2" customFormat="1">
      <c r="A217" s="2" t="s">
        <v>1817</v>
      </c>
      <c r="B217" s="7">
        <v>1.9734233410278801</v>
      </c>
      <c r="C217" s="7">
        <f t="shared" si="3"/>
        <v>1.0631062196404839E-2</v>
      </c>
      <c r="D217" s="7">
        <v>1.2092221577962201</v>
      </c>
      <c r="E217" s="2" t="s">
        <v>939</v>
      </c>
      <c r="F217" s="2" t="s">
        <v>1384</v>
      </c>
      <c r="G217" s="2">
        <v>26</v>
      </c>
      <c r="H217" s="2">
        <v>3</v>
      </c>
      <c r="I217" s="2">
        <v>22.6</v>
      </c>
      <c r="J217" s="2">
        <v>8.9499999999999993</v>
      </c>
      <c r="K217" s="2" t="s">
        <v>2719</v>
      </c>
      <c r="L217" s="11">
        <v>33.99</v>
      </c>
      <c r="M217" s="11" t="s">
        <v>1865</v>
      </c>
    </row>
    <row r="218" spans="1:13" s="2" customFormat="1">
      <c r="A218" s="2" t="s">
        <v>1817</v>
      </c>
      <c r="B218" s="7">
        <v>2.3006768522894201</v>
      </c>
      <c r="C218" s="7">
        <f t="shared" si="3"/>
        <v>5.0040673668004052E-3</v>
      </c>
      <c r="D218" s="7">
        <v>1.2090326944987</v>
      </c>
      <c r="E218" s="2" t="s">
        <v>656</v>
      </c>
      <c r="F218" s="2" t="s">
        <v>1384</v>
      </c>
      <c r="G218" s="2">
        <v>26</v>
      </c>
      <c r="H218" s="2">
        <v>5</v>
      </c>
      <c r="I218" s="2">
        <v>42.3</v>
      </c>
      <c r="J218" s="2">
        <v>7.56</v>
      </c>
      <c r="K218" s="2" t="s">
        <v>2720</v>
      </c>
      <c r="L218" s="11">
        <v>29.1</v>
      </c>
      <c r="M218" s="11" t="s">
        <v>2050</v>
      </c>
    </row>
    <row r="219" spans="1:13" s="2" customFormat="1">
      <c r="A219" s="2" t="s">
        <v>1817</v>
      </c>
      <c r="B219" s="7">
        <v>1.9099441447974399</v>
      </c>
      <c r="C219" s="7">
        <f t="shared" si="3"/>
        <v>1.2304270075235017E-2</v>
      </c>
      <c r="D219" s="7">
        <v>1.2051849365234399</v>
      </c>
      <c r="E219" s="2" t="s">
        <v>388</v>
      </c>
      <c r="F219" s="2" t="s">
        <v>1489</v>
      </c>
      <c r="G219" s="2">
        <v>14</v>
      </c>
      <c r="H219" s="2">
        <v>9</v>
      </c>
      <c r="I219" s="2">
        <v>98.7</v>
      </c>
      <c r="J219" s="2">
        <v>5.43</v>
      </c>
      <c r="K219" s="2" t="s">
        <v>2721</v>
      </c>
      <c r="L219" s="11" t="s">
        <v>2051</v>
      </c>
      <c r="M219" s="11" t="s">
        <v>2052</v>
      </c>
    </row>
    <row r="220" spans="1:13" s="2" customFormat="1">
      <c r="A220" s="2" t="s">
        <v>1817</v>
      </c>
      <c r="B220" s="7">
        <v>2.9143054780514701</v>
      </c>
      <c r="C220" s="7">
        <f t="shared" si="3"/>
        <v>1.2181324762776124E-3</v>
      </c>
      <c r="D220" s="7">
        <v>1.2048772176106799</v>
      </c>
      <c r="E220" s="2" t="s">
        <v>99</v>
      </c>
      <c r="F220" s="2" t="s">
        <v>1458</v>
      </c>
      <c r="G220" s="2">
        <v>47</v>
      </c>
      <c r="H220" s="2">
        <v>15</v>
      </c>
      <c r="I220" s="2">
        <v>41.4</v>
      </c>
      <c r="J220" s="2">
        <v>8.7200000000000006</v>
      </c>
      <c r="K220" s="2" t="s">
        <v>2722</v>
      </c>
      <c r="L220" s="11">
        <v>24.1</v>
      </c>
      <c r="M220" s="11" t="s">
        <v>2053</v>
      </c>
    </row>
    <row r="221" spans="1:13" s="2" customFormat="1">
      <c r="A221" s="2" t="s">
        <v>1817</v>
      </c>
      <c r="B221" s="7">
        <v>3.97354053335284</v>
      </c>
      <c r="C221" s="7">
        <f t="shared" si="3"/>
        <v>1.0628193841255653E-4</v>
      </c>
      <c r="D221" s="7">
        <v>1.2037041982015</v>
      </c>
      <c r="E221" s="2" t="s">
        <v>1043</v>
      </c>
      <c r="F221" s="2" t="s">
        <v>1508</v>
      </c>
      <c r="G221" s="2">
        <v>20</v>
      </c>
      <c r="H221" s="2">
        <v>2</v>
      </c>
      <c r="I221" s="2">
        <v>35.4</v>
      </c>
      <c r="J221" s="2">
        <v>6.34</v>
      </c>
      <c r="K221" s="2" t="s">
        <v>2723</v>
      </c>
      <c r="L221" s="11" t="s">
        <v>2045</v>
      </c>
      <c r="M221" s="11" t="s">
        <v>2046</v>
      </c>
    </row>
    <row r="222" spans="1:13" s="2" customFormat="1">
      <c r="A222" s="2" t="s">
        <v>1817</v>
      </c>
      <c r="B222" s="7">
        <v>3.6149094741966401</v>
      </c>
      <c r="C222" s="7">
        <f t="shared" si="3"/>
        <v>2.427115958577134E-4</v>
      </c>
      <c r="D222" s="7">
        <v>1.1980628967285201</v>
      </c>
      <c r="E222" s="2" t="s">
        <v>395</v>
      </c>
      <c r="F222" s="2" t="s">
        <v>1384</v>
      </c>
      <c r="G222" s="2">
        <v>31</v>
      </c>
      <c r="H222" s="2">
        <v>7</v>
      </c>
      <c r="I222" s="2">
        <v>40.4</v>
      </c>
      <c r="J222" s="2">
        <v>5.27</v>
      </c>
      <c r="K222" s="2" t="s">
        <v>2724</v>
      </c>
      <c r="L222" s="11">
        <v>29.4</v>
      </c>
      <c r="M222" s="11" t="s">
        <v>1893</v>
      </c>
    </row>
    <row r="223" spans="1:13" s="2" customFormat="1">
      <c r="A223" s="2" t="s">
        <v>1817</v>
      </c>
      <c r="B223" s="7">
        <v>2.7581297303203498</v>
      </c>
      <c r="C223" s="7">
        <f t="shared" si="3"/>
        <v>1.7453007273611832E-3</v>
      </c>
      <c r="D223" s="7">
        <v>1.19504737854004</v>
      </c>
      <c r="E223" s="2" t="s">
        <v>642</v>
      </c>
      <c r="F223" s="2" t="s">
        <v>1487</v>
      </c>
      <c r="G223" s="2">
        <v>20</v>
      </c>
      <c r="H223" s="2">
        <v>5</v>
      </c>
      <c r="I223" s="2">
        <v>40.6</v>
      </c>
      <c r="J223" s="2">
        <v>8.66</v>
      </c>
      <c r="K223" s="2" t="s">
        <v>2529</v>
      </c>
      <c r="L223" s="11">
        <v>29.4</v>
      </c>
      <c r="M223" s="11" t="s">
        <v>1893</v>
      </c>
    </row>
    <row r="224" spans="1:13" s="2" customFormat="1">
      <c r="A224" s="2" t="s">
        <v>1817</v>
      </c>
      <c r="B224" s="7">
        <v>2.4247025963797801</v>
      </c>
      <c r="C224" s="7">
        <f t="shared" si="3"/>
        <v>3.7609486481300744E-3</v>
      </c>
      <c r="D224" s="7">
        <v>1.1816069285074899</v>
      </c>
      <c r="E224" s="2" t="s">
        <v>153</v>
      </c>
      <c r="F224" s="2" t="s">
        <v>1384</v>
      </c>
      <c r="G224" s="2">
        <v>33</v>
      </c>
      <c r="H224" s="2">
        <v>16</v>
      </c>
      <c r="I224" s="2">
        <v>77.3</v>
      </c>
      <c r="J224" s="2">
        <v>5.14</v>
      </c>
      <c r="K224" s="2" t="s">
        <v>2496</v>
      </c>
      <c r="L224" s="11">
        <v>28.99</v>
      </c>
      <c r="M224" s="11" t="s">
        <v>1885</v>
      </c>
    </row>
    <row r="225" spans="1:13" s="2" customFormat="1">
      <c r="A225" s="2" t="s">
        <v>1817</v>
      </c>
      <c r="B225" s="7">
        <v>1.6493246774808199</v>
      </c>
      <c r="C225" s="7">
        <f t="shared" si="3"/>
        <v>2.2422050301037281E-2</v>
      </c>
      <c r="D225" s="7">
        <v>1.1814963022867799</v>
      </c>
      <c r="E225" s="2" t="s">
        <v>564</v>
      </c>
      <c r="F225" s="2" t="s">
        <v>1649</v>
      </c>
      <c r="G225" s="2">
        <v>23</v>
      </c>
      <c r="H225" s="2">
        <v>4</v>
      </c>
      <c r="I225" s="2">
        <v>27</v>
      </c>
      <c r="J225" s="2">
        <v>6.44</v>
      </c>
      <c r="K225" s="2" t="s">
        <v>2725</v>
      </c>
      <c r="L225" s="11">
        <v>33.99</v>
      </c>
      <c r="M225" s="11" t="s">
        <v>1865</v>
      </c>
    </row>
    <row r="226" spans="1:13" s="2" customFormat="1">
      <c r="A226" s="2" t="s">
        <v>1817</v>
      </c>
      <c r="B226" s="7">
        <v>3.60339664835581</v>
      </c>
      <c r="C226" s="7">
        <f t="shared" si="3"/>
        <v>2.4923174123033177E-4</v>
      </c>
      <c r="D226" s="7">
        <v>1.1813774108886701</v>
      </c>
      <c r="E226" s="2" t="s">
        <v>573</v>
      </c>
      <c r="F226" s="2" t="s">
        <v>1658</v>
      </c>
      <c r="G226" s="2">
        <v>46</v>
      </c>
      <c r="H226" s="2">
        <v>4</v>
      </c>
      <c r="I226" s="2">
        <v>20.100000000000001</v>
      </c>
      <c r="J226" s="2">
        <v>4.8600000000000003</v>
      </c>
      <c r="K226" s="2" t="s">
        <v>2726</v>
      </c>
      <c r="L226" s="11" t="s">
        <v>1848</v>
      </c>
      <c r="M226" s="11" t="s">
        <v>1849</v>
      </c>
    </row>
    <row r="227" spans="1:13" s="2" customFormat="1">
      <c r="A227" s="2" t="s">
        <v>1817</v>
      </c>
      <c r="B227" s="7">
        <v>3.1553738350356499</v>
      </c>
      <c r="C227" s="7">
        <f t="shared" si="3"/>
        <v>6.9923984032489272E-4</v>
      </c>
      <c r="D227" s="7">
        <v>1.17507553100586</v>
      </c>
      <c r="E227" s="2" t="s">
        <v>1124</v>
      </c>
      <c r="F227" s="2" t="s">
        <v>1384</v>
      </c>
      <c r="G227" s="2">
        <v>15</v>
      </c>
      <c r="H227" s="2">
        <v>4</v>
      </c>
      <c r="I227" s="2">
        <v>46.1</v>
      </c>
      <c r="J227" s="2">
        <v>7.05</v>
      </c>
      <c r="K227" s="2" t="s">
        <v>2488</v>
      </c>
      <c r="L227" s="11">
        <v>35.1</v>
      </c>
      <c r="M227" s="11" t="s">
        <v>1877</v>
      </c>
    </row>
    <row r="228" spans="1:13" s="2" customFormat="1">
      <c r="A228" s="2" t="s">
        <v>1817</v>
      </c>
      <c r="B228" s="7">
        <v>2.63707082941899</v>
      </c>
      <c r="C228" s="7">
        <f t="shared" si="3"/>
        <v>2.3063710102344376E-3</v>
      </c>
      <c r="D228" s="7">
        <v>1.17465273539225</v>
      </c>
      <c r="E228" s="2" t="s">
        <v>910</v>
      </c>
      <c r="F228" s="2" t="s">
        <v>1384</v>
      </c>
      <c r="G228" s="2">
        <v>28</v>
      </c>
      <c r="H228" s="2">
        <v>4</v>
      </c>
      <c r="I228" s="2">
        <v>19</v>
      </c>
      <c r="J228" s="2">
        <v>7.5</v>
      </c>
      <c r="K228" s="2" t="s">
        <v>2727</v>
      </c>
      <c r="L228" s="11" t="s">
        <v>1839</v>
      </c>
      <c r="M228" s="11" t="s">
        <v>1840</v>
      </c>
    </row>
    <row r="229" spans="1:13" s="2" customFormat="1">
      <c r="A229" s="2" t="s">
        <v>1817</v>
      </c>
      <c r="B229" s="7">
        <v>1.46213251032645</v>
      </c>
      <c r="C229" s="7">
        <f t="shared" si="3"/>
        <v>3.4503844641843993E-2</v>
      </c>
      <c r="D229" s="7">
        <v>1.17433738708496</v>
      </c>
      <c r="E229" s="2" t="s">
        <v>229</v>
      </c>
      <c r="F229" s="2" t="s">
        <v>1510</v>
      </c>
      <c r="G229" s="2">
        <v>46</v>
      </c>
      <c r="H229" s="2">
        <v>9</v>
      </c>
      <c r="I229" s="2">
        <v>31.8</v>
      </c>
      <c r="J229" s="2">
        <v>9.7200000000000006</v>
      </c>
      <c r="K229" s="2" t="s">
        <v>2728</v>
      </c>
      <c r="L229" s="11">
        <v>31.3</v>
      </c>
      <c r="M229" s="11" t="s">
        <v>1997</v>
      </c>
    </row>
    <row r="230" spans="1:13" s="2" customFormat="1">
      <c r="A230" s="2" t="s">
        <v>1817</v>
      </c>
      <c r="B230" s="7">
        <v>3.0179347066029498</v>
      </c>
      <c r="C230" s="7">
        <f t="shared" si="3"/>
        <v>9.5954488210663058E-4</v>
      </c>
      <c r="D230" s="7">
        <v>1.1735534667968699</v>
      </c>
      <c r="E230" s="2" t="s">
        <v>254</v>
      </c>
      <c r="F230" s="2" t="s">
        <v>1384</v>
      </c>
      <c r="G230" s="2">
        <v>18</v>
      </c>
      <c r="H230" s="2">
        <v>9</v>
      </c>
      <c r="I230" s="2">
        <v>85.2</v>
      </c>
      <c r="J230" s="2">
        <v>8.1300000000000008</v>
      </c>
      <c r="K230" s="2" t="s">
        <v>2729</v>
      </c>
      <c r="L230" s="11" t="s">
        <v>2054</v>
      </c>
      <c r="M230" s="11" t="s">
        <v>2055</v>
      </c>
    </row>
    <row r="231" spans="1:13" s="2" customFormat="1">
      <c r="A231" s="2" t="s">
        <v>1817</v>
      </c>
      <c r="B231" s="7">
        <v>1.8692037778116499</v>
      </c>
      <c r="C231" s="7">
        <f t="shared" si="3"/>
        <v>1.351438298265791E-2</v>
      </c>
      <c r="D231" s="7">
        <v>1.1725533803304</v>
      </c>
      <c r="E231" s="2" t="s">
        <v>1199</v>
      </c>
      <c r="F231" s="2" t="s">
        <v>1445</v>
      </c>
      <c r="G231" s="2">
        <v>49</v>
      </c>
      <c r="H231" s="2">
        <v>2</v>
      </c>
      <c r="I231" s="2">
        <v>11.2</v>
      </c>
      <c r="J231" s="2">
        <v>9.1999999999999993</v>
      </c>
      <c r="K231" s="2" t="s">
        <v>2730</v>
      </c>
      <c r="L231" s="11">
        <v>35.200000000000003</v>
      </c>
      <c r="M231" s="11" t="s">
        <v>1875</v>
      </c>
    </row>
    <row r="232" spans="1:13" s="2" customFormat="1">
      <c r="A232" s="2" t="s">
        <v>1817</v>
      </c>
      <c r="B232" s="7">
        <v>1.66076198364984</v>
      </c>
      <c r="C232" s="7">
        <f t="shared" si="3"/>
        <v>2.1839264911650284E-2</v>
      </c>
      <c r="D232" s="7">
        <v>1.1713447570800799</v>
      </c>
      <c r="E232" s="2" t="s">
        <v>1334</v>
      </c>
      <c r="F232" s="2" t="s">
        <v>1384</v>
      </c>
      <c r="G232" s="2">
        <v>3</v>
      </c>
      <c r="H232" s="2">
        <v>2</v>
      </c>
      <c r="I232" s="2">
        <v>119.9</v>
      </c>
      <c r="J232" s="2">
        <v>6.46</v>
      </c>
      <c r="K232" s="2" t="s">
        <v>2731</v>
      </c>
      <c r="L232" s="11">
        <v>30.5</v>
      </c>
      <c r="M232" s="11" t="s">
        <v>1978</v>
      </c>
    </row>
    <row r="233" spans="1:13" s="2" customFormat="1">
      <c r="A233" s="2" t="s">
        <v>1817</v>
      </c>
      <c r="B233" s="7">
        <v>4.2027667442818997</v>
      </c>
      <c r="C233" s="7">
        <f t="shared" si="3"/>
        <v>6.2695050382170585E-5</v>
      </c>
      <c r="D233" s="7">
        <v>1.17036628723145</v>
      </c>
      <c r="E233" s="2" t="s">
        <v>995</v>
      </c>
      <c r="F233" s="2" t="s">
        <v>1384</v>
      </c>
      <c r="G233" s="2">
        <v>24</v>
      </c>
      <c r="H233" s="2">
        <v>3</v>
      </c>
      <c r="I233" s="2">
        <v>20</v>
      </c>
      <c r="J233" s="2">
        <v>10.36</v>
      </c>
      <c r="K233" s="2" t="s">
        <v>2732</v>
      </c>
      <c r="L233" s="11" t="s">
        <v>2056</v>
      </c>
      <c r="M233" s="11" t="s">
        <v>2057</v>
      </c>
    </row>
    <row r="234" spans="1:13" s="2" customFormat="1">
      <c r="A234" s="2" t="s">
        <v>1817</v>
      </c>
      <c r="B234" s="7">
        <v>1.4857329513057</v>
      </c>
      <c r="C234" s="7">
        <f t="shared" si="3"/>
        <v>3.267887135502881E-2</v>
      </c>
      <c r="D234" s="7">
        <v>1.1661230723063101</v>
      </c>
      <c r="E234" s="2" t="s">
        <v>684</v>
      </c>
      <c r="F234" s="2" t="s">
        <v>1384</v>
      </c>
      <c r="G234" s="2">
        <v>16</v>
      </c>
      <c r="H234" s="2">
        <v>4</v>
      </c>
      <c r="I234" s="2">
        <v>45.6</v>
      </c>
      <c r="J234" s="2">
        <v>6.37</v>
      </c>
      <c r="K234" s="2" t="s">
        <v>2733</v>
      </c>
      <c r="L234" s="11">
        <v>31.2</v>
      </c>
      <c r="M234" s="11" t="s">
        <v>1968</v>
      </c>
    </row>
    <row r="235" spans="1:13" s="2" customFormat="1">
      <c r="A235" s="2" t="s">
        <v>1817</v>
      </c>
      <c r="B235" s="7">
        <v>1.6390717357987501</v>
      </c>
      <c r="C235" s="7">
        <f t="shared" si="3"/>
        <v>2.2957694066961864E-2</v>
      </c>
      <c r="D235" s="7">
        <v>1.1659472783406599</v>
      </c>
      <c r="E235" s="2" t="s">
        <v>1361</v>
      </c>
      <c r="F235" s="2" t="s">
        <v>1512</v>
      </c>
      <c r="G235" s="2">
        <v>2</v>
      </c>
      <c r="H235" s="2">
        <v>2</v>
      </c>
      <c r="I235" s="2">
        <v>97.5</v>
      </c>
      <c r="J235" s="2">
        <v>6.35</v>
      </c>
      <c r="K235" s="2" t="s">
        <v>2734</v>
      </c>
      <c r="L235" s="11">
        <v>27.4</v>
      </c>
      <c r="M235" s="11" t="s">
        <v>1861</v>
      </c>
    </row>
    <row r="236" spans="1:13" s="2" customFormat="1">
      <c r="A236" s="2" t="s">
        <v>1817</v>
      </c>
      <c r="B236" s="7">
        <v>2.11639134659295</v>
      </c>
      <c r="C236" s="7">
        <f t="shared" si="3"/>
        <v>7.6490703178547139E-3</v>
      </c>
      <c r="D236" s="7">
        <v>1.1652253468831399</v>
      </c>
      <c r="E236" s="2" t="s">
        <v>709</v>
      </c>
      <c r="F236" s="2" t="s">
        <v>1690</v>
      </c>
      <c r="G236" s="2">
        <v>20</v>
      </c>
      <c r="H236" s="2">
        <v>4</v>
      </c>
      <c r="I236" s="2">
        <v>38.700000000000003</v>
      </c>
      <c r="J236" s="2">
        <v>7.56</v>
      </c>
      <c r="K236" s="2" t="s">
        <v>2735</v>
      </c>
      <c r="L236" s="11">
        <v>27.2</v>
      </c>
      <c r="M236" s="11" t="s">
        <v>2058</v>
      </c>
    </row>
    <row r="237" spans="1:13" s="2" customFormat="1">
      <c r="A237" s="2" t="s">
        <v>1817</v>
      </c>
      <c r="B237" s="7">
        <v>3.9264226546652798</v>
      </c>
      <c r="C237" s="7">
        <f t="shared" si="3"/>
        <v>1.1846153213471564E-4</v>
      </c>
      <c r="D237" s="7">
        <v>1.15791384379069</v>
      </c>
      <c r="E237" s="2" t="s">
        <v>495</v>
      </c>
      <c r="F237" s="2" t="s">
        <v>1592</v>
      </c>
      <c r="G237" s="2">
        <v>17</v>
      </c>
      <c r="H237" s="2">
        <v>2</v>
      </c>
      <c r="I237" s="2">
        <v>24.8</v>
      </c>
      <c r="J237" s="2">
        <v>11.44</v>
      </c>
      <c r="K237" s="2" t="s">
        <v>2587</v>
      </c>
      <c r="L237" s="11" t="s">
        <v>1957</v>
      </c>
      <c r="M237" s="11" t="s">
        <v>1958</v>
      </c>
    </row>
    <row r="238" spans="1:13" s="2" customFormat="1">
      <c r="A238" s="2" t="s">
        <v>1817</v>
      </c>
      <c r="B238" s="7">
        <v>2.1600091345276602</v>
      </c>
      <c r="C238" s="7">
        <f t="shared" si="3"/>
        <v>6.9181641977231938E-3</v>
      </c>
      <c r="D238" s="7">
        <v>1.14667193094889</v>
      </c>
      <c r="E238" s="2" t="s">
        <v>453</v>
      </c>
      <c r="F238" s="2" t="s">
        <v>1384</v>
      </c>
      <c r="G238" s="2">
        <v>45</v>
      </c>
      <c r="H238" s="2">
        <v>4</v>
      </c>
      <c r="I238" s="2">
        <v>21.2</v>
      </c>
      <c r="J238" s="2">
        <v>8.4700000000000006</v>
      </c>
      <c r="K238" s="2" t="s">
        <v>2736</v>
      </c>
      <c r="L238" s="11">
        <v>26.21</v>
      </c>
      <c r="M238" s="11" t="s">
        <v>2059</v>
      </c>
    </row>
    <row r="239" spans="1:13" s="2" customFormat="1">
      <c r="A239" s="2" t="s">
        <v>1817</v>
      </c>
      <c r="B239" s="7">
        <v>3.10835736141017</v>
      </c>
      <c r="C239" s="7">
        <f t="shared" si="3"/>
        <v>7.7918868730945403E-4</v>
      </c>
      <c r="D239" s="7">
        <v>1.1365820566813101</v>
      </c>
      <c r="E239" s="2" t="s">
        <v>942</v>
      </c>
      <c r="F239" s="2" t="s">
        <v>1384</v>
      </c>
      <c r="G239" s="2">
        <v>5</v>
      </c>
      <c r="H239" s="2">
        <v>4</v>
      </c>
      <c r="I239" s="2">
        <v>179.7</v>
      </c>
      <c r="J239" s="2">
        <v>6.14</v>
      </c>
      <c r="K239" s="2" t="s">
        <v>2522</v>
      </c>
      <c r="L239" s="11">
        <v>29.4</v>
      </c>
      <c r="M239" s="11" t="s">
        <v>1893</v>
      </c>
    </row>
    <row r="240" spans="1:13" s="2" customFormat="1">
      <c r="A240" s="2" t="s">
        <v>1817</v>
      </c>
      <c r="B240" s="7">
        <v>1.74059861447477</v>
      </c>
      <c r="C240" s="7">
        <f t="shared" si="3"/>
        <v>1.8171943821517555E-2</v>
      </c>
      <c r="D240" s="7">
        <v>1.1320126851399701</v>
      </c>
      <c r="E240" s="2" t="s">
        <v>316</v>
      </c>
      <c r="F240" s="2" t="s">
        <v>1508</v>
      </c>
      <c r="G240" s="2">
        <v>24</v>
      </c>
      <c r="H240" s="2">
        <v>9</v>
      </c>
      <c r="I240" s="2">
        <v>67.900000000000006</v>
      </c>
      <c r="J240" s="2">
        <v>8.4</v>
      </c>
      <c r="K240" s="2" t="s">
        <v>2737</v>
      </c>
      <c r="L240" s="11" t="s">
        <v>2015</v>
      </c>
      <c r="M240" s="11" t="s">
        <v>2016</v>
      </c>
    </row>
    <row r="241" spans="1:13" s="2" customFormat="1">
      <c r="A241" s="2" t="s">
        <v>1817</v>
      </c>
      <c r="B241" s="7">
        <v>6.0639481965988802</v>
      </c>
      <c r="C241" s="7">
        <f t="shared" si="3"/>
        <v>8.6308149148855646E-7</v>
      </c>
      <c r="D241" s="7">
        <v>1.1307735443115201</v>
      </c>
      <c r="E241" s="2" t="s">
        <v>1096</v>
      </c>
      <c r="F241" s="2" t="s">
        <v>1487</v>
      </c>
      <c r="G241" s="2">
        <v>4</v>
      </c>
      <c r="H241" s="2">
        <v>3</v>
      </c>
      <c r="I241" s="2">
        <v>138</v>
      </c>
      <c r="J241" s="2">
        <v>5.81</v>
      </c>
      <c r="K241" s="2" t="s">
        <v>2712</v>
      </c>
      <c r="L241" s="11">
        <v>29.4</v>
      </c>
      <c r="M241" s="11" t="s">
        <v>1893</v>
      </c>
    </row>
    <row r="242" spans="1:13" s="2" customFormat="1">
      <c r="A242" s="2" t="s">
        <v>1817</v>
      </c>
      <c r="B242" s="7">
        <v>1.4377581679582501</v>
      </c>
      <c r="C242" s="7">
        <f t="shared" si="3"/>
        <v>3.6495711265556702E-2</v>
      </c>
      <c r="D242" s="7">
        <v>1.1303558349609399</v>
      </c>
      <c r="E242" s="2" t="s">
        <v>784</v>
      </c>
      <c r="F242" s="2" t="s">
        <v>1706</v>
      </c>
      <c r="G242" s="2">
        <v>24</v>
      </c>
      <c r="H242" s="2">
        <v>3</v>
      </c>
      <c r="I242" s="2">
        <v>23.4</v>
      </c>
      <c r="J242" s="2">
        <v>10.27</v>
      </c>
      <c r="K242" s="2" t="s">
        <v>2581</v>
      </c>
      <c r="L242" s="2" t="s">
        <v>2581</v>
      </c>
      <c r="M242" s="2" t="s">
        <v>2581</v>
      </c>
    </row>
    <row r="243" spans="1:13" s="2" customFormat="1">
      <c r="A243" s="2" t="s">
        <v>1817</v>
      </c>
      <c r="B243" s="7">
        <v>3.3284952611362701</v>
      </c>
      <c r="C243" s="7">
        <f t="shared" si="3"/>
        <v>4.6935855575942802E-4</v>
      </c>
      <c r="D243" s="7">
        <v>1.1245479583740201</v>
      </c>
      <c r="E243" s="2" t="s">
        <v>259</v>
      </c>
      <c r="F243" s="2" t="s">
        <v>1384</v>
      </c>
      <c r="G243" s="2">
        <v>48</v>
      </c>
      <c r="H243" s="2">
        <v>9</v>
      </c>
      <c r="I243" s="2">
        <v>41.3</v>
      </c>
      <c r="J243" s="2">
        <v>5.99</v>
      </c>
      <c r="K243" s="2" t="s">
        <v>2640</v>
      </c>
      <c r="L243" s="11">
        <v>35.1</v>
      </c>
      <c r="M243" s="11" t="s">
        <v>1877</v>
      </c>
    </row>
    <row r="244" spans="1:13" s="2" customFormat="1">
      <c r="A244" s="2" t="s">
        <v>1817</v>
      </c>
      <c r="B244" s="7">
        <v>2.2860638154579198</v>
      </c>
      <c r="C244" s="7">
        <f t="shared" si="3"/>
        <v>5.1753078012011823E-3</v>
      </c>
      <c r="D244" s="7">
        <v>1.12007013956706</v>
      </c>
      <c r="E244" s="2" t="s">
        <v>1245</v>
      </c>
      <c r="F244" s="2" t="s">
        <v>1384</v>
      </c>
      <c r="G244" s="2">
        <v>6</v>
      </c>
      <c r="H244" s="2">
        <v>2</v>
      </c>
      <c r="I244" s="2">
        <v>44.7</v>
      </c>
      <c r="J244" s="2">
        <v>9.64</v>
      </c>
      <c r="K244" s="2" t="s">
        <v>2738</v>
      </c>
      <c r="L244" s="11" t="s">
        <v>2060</v>
      </c>
      <c r="M244" s="11" t="s">
        <v>2061</v>
      </c>
    </row>
    <row r="245" spans="1:13" s="2" customFormat="1">
      <c r="A245" s="2" t="s">
        <v>1817</v>
      </c>
      <c r="B245" s="7">
        <v>1.8008358717850299</v>
      </c>
      <c r="C245" s="7">
        <f t="shared" si="3"/>
        <v>1.5818457361679941E-2</v>
      </c>
      <c r="D245" s="7">
        <v>1.1157073974609399</v>
      </c>
      <c r="E245" s="2" t="s">
        <v>829</v>
      </c>
      <c r="F245" s="2" t="s">
        <v>1384</v>
      </c>
      <c r="G245" s="2">
        <v>25</v>
      </c>
      <c r="H245" s="2">
        <v>4</v>
      </c>
      <c r="I245" s="2">
        <v>27.1</v>
      </c>
      <c r="J245" s="2">
        <v>6.8</v>
      </c>
      <c r="K245" s="2" t="s">
        <v>2739</v>
      </c>
      <c r="L245" s="11">
        <v>35.200000000000003</v>
      </c>
      <c r="M245" s="11" t="s">
        <v>1875</v>
      </c>
    </row>
    <row r="246" spans="1:13" s="2" customFormat="1">
      <c r="A246" s="2" t="s">
        <v>1817</v>
      </c>
      <c r="B246" s="7">
        <v>2.1485461142316602</v>
      </c>
      <c r="C246" s="7">
        <f t="shared" si="3"/>
        <v>7.1031974286850704E-3</v>
      </c>
      <c r="D246" s="7">
        <v>1.11099624633789</v>
      </c>
      <c r="E246" s="2" t="s">
        <v>637</v>
      </c>
      <c r="F246" s="2" t="s">
        <v>1419</v>
      </c>
      <c r="G246" s="2">
        <v>17</v>
      </c>
      <c r="H246" s="2">
        <v>5</v>
      </c>
      <c r="I246" s="2">
        <v>52.6</v>
      </c>
      <c r="J246" s="2">
        <v>8.94</v>
      </c>
      <c r="K246" s="2" t="s">
        <v>2691</v>
      </c>
      <c r="L246" s="11" t="s">
        <v>1965</v>
      </c>
      <c r="M246" s="11" t="s">
        <v>1966</v>
      </c>
    </row>
    <row r="247" spans="1:13" s="2" customFormat="1">
      <c r="A247" s="2" t="s">
        <v>1817</v>
      </c>
      <c r="B247" s="7">
        <v>1.6423512462054799</v>
      </c>
      <c r="C247" s="7">
        <f t="shared" si="3"/>
        <v>2.2784985355933891E-2</v>
      </c>
      <c r="D247" s="7">
        <v>1.1024373372395799</v>
      </c>
      <c r="E247" s="2" t="s">
        <v>767</v>
      </c>
      <c r="F247" s="2" t="s">
        <v>1431</v>
      </c>
      <c r="G247" s="2">
        <v>32</v>
      </c>
      <c r="H247" s="2">
        <v>4</v>
      </c>
      <c r="I247" s="2">
        <v>24.1</v>
      </c>
      <c r="J247" s="2">
        <v>8.6999999999999993</v>
      </c>
      <c r="K247" s="2" t="s">
        <v>2740</v>
      </c>
      <c r="L247" s="11">
        <v>35.200000000000003</v>
      </c>
      <c r="M247" s="11" t="s">
        <v>1875</v>
      </c>
    </row>
    <row r="248" spans="1:13" s="2" customFormat="1">
      <c r="A248" s="2" t="s">
        <v>1817</v>
      </c>
      <c r="B248" s="7">
        <v>2.34726651931881</v>
      </c>
      <c r="C248" s="7">
        <f t="shared" si="3"/>
        <v>4.4950391713584068E-3</v>
      </c>
      <c r="D248" s="7">
        <v>1.1016012827555299</v>
      </c>
      <c r="E248" s="2" t="s">
        <v>232</v>
      </c>
      <c r="F248" s="2" t="s">
        <v>1509</v>
      </c>
      <c r="G248" s="2">
        <v>29</v>
      </c>
      <c r="H248" s="2">
        <v>10</v>
      </c>
      <c r="I248" s="2">
        <v>60.8</v>
      </c>
      <c r="J248" s="2">
        <v>9.0299999999999994</v>
      </c>
      <c r="K248" s="2" t="s">
        <v>2741</v>
      </c>
      <c r="L248" s="11" t="s">
        <v>2062</v>
      </c>
      <c r="M248" s="11" t="s">
        <v>2063</v>
      </c>
    </row>
    <row r="249" spans="1:13" s="2" customFormat="1">
      <c r="A249" s="2" t="s">
        <v>1817</v>
      </c>
      <c r="B249" s="7">
        <v>1.8095495007189799</v>
      </c>
      <c r="C249" s="7">
        <f t="shared" si="3"/>
        <v>1.5504240599813099E-2</v>
      </c>
      <c r="D249" s="7">
        <v>1.1014340718587201</v>
      </c>
      <c r="E249" s="2" t="s">
        <v>544</v>
      </c>
      <c r="F249" s="2" t="s">
        <v>1384</v>
      </c>
      <c r="G249" s="2">
        <v>40</v>
      </c>
      <c r="H249" s="2">
        <v>4</v>
      </c>
      <c r="I249" s="2">
        <v>12.6</v>
      </c>
      <c r="J249" s="2">
        <v>6.74</v>
      </c>
      <c r="K249" s="2" t="s">
        <v>2581</v>
      </c>
      <c r="L249" s="2" t="s">
        <v>2581</v>
      </c>
      <c r="M249" s="2" t="s">
        <v>2581</v>
      </c>
    </row>
    <row r="250" spans="1:13" s="2" customFormat="1">
      <c r="A250" s="2" t="s">
        <v>1817</v>
      </c>
      <c r="B250" s="7">
        <v>1.6114075271786701</v>
      </c>
      <c r="C250" s="7">
        <f t="shared" si="3"/>
        <v>2.4467662020511743E-2</v>
      </c>
      <c r="D250" s="7">
        <v>1.10140482584635</v>
      </c>
      <c r="E250" s="2" t="s">
        <v>218</v>
      </c>
      <c r="F250" s="2" t="s">
        <v>1510</v>
      </c>
      <c r="G250" s="2">
        <v>47</v>
      </c>
      <c r="H250" s="2">
        <v>10</v>
      </c>
      <c r="I250" s="2">
        <v>37.1</v>
      </c>
      <c r="J250" s="2">
        <v>9.6300000000000008</v>
      </c>
      <c r="K250" s="2" t="s">
        <v>2728</v>
      </c>
      <c r="L250" s="11">
        <v>31.3</v>
      </c>
      <c r="M250" s="11" t="s">
        <v>1997</v>
      </c>
    </row>
    <row r="251" spans="1:13" s="2" customFormat="1">
      <c r="A251" s="2" t="s">
        <v>1817</v>
      </c>
      <c r="B251" s="7">
        <v>3.0296045239268801</v>
      </c>
      <c r="C251" s="7">
        <f t="shared" si="3"/>
        <v>9.3410452537434608E-4</v>
      </c>
      <c r="D251" s="7">
        <v>1.1010379791259799</v>
      </c>
      <c r="E251" s="2" t="s">
        <v>68</v>
      </c>
      <c r="F251" s="2" t="s">
        <v>1441</v>
      </c>
      <c r="G251" s="2">
        <v>67</v>
      </c>
      <c r="H251" s="2">
        <v>15</v>
      </c>
      <c r="I251" s="2">
        <v>38.299999999999997</v>
      </c>
      <c r="J251" s="2">
        <v>6.8</v>
      </c>
      <c r="K251" s="2" t="s">
        <v>2665</v>
      </c>
      <c r="L251" s="11" t="s">
        <v>2019</v>
      </c>
      <c r="M251" s="11" t="s">
        <v>2020</v>
      </c>
    </row>
    <row r="252" spans="1:13" s="2" customFormat="1">
      <c r="A252" s="2" t="s">
        <v>1817</v>
      </c>
      <c r="B252" s="7">
        <v>3.36436960893912</v>
      </c>
      <c r="C252" s="7">
        <f t="shared" si="3"/>
        <v>4.3214589411922716E-4</v>
      </c>
      <c r="D252" s="7">
        <v>1.0996487935384101</v>
      </c>
      <c r="E252" s="2" t="s">
        <v>144</v>
      </c>
      <c r="F252" s="2" t="s">
        <v>1493</v>
      </c>
      <c r="G252" s="2">
        <v>62</v>
      </c>
      <c r="H252" s="2">
        <v>15</v>
      </c>
      <c r="I252" s="2">
        <v>35.1</v>
      </c>
      <c r="J252" s="2">
        <v>8.2899999999999991</v>
      </c>
      <c r="K252" s="2" t="s">
        <v>2652</v>
      </c>
      <c r="L252" s="11">
        <v>23.2</v>
      </c>
      <c r="M252" s="11" t="s">
        <v>2010</v>
      </c>
    </row>
    <row r="253" spans="1:13" s="2" customFormat="1">
      <c r="A253" s="2" t="s">
        <v>1817</v>
      </c>
      <c r="B253" s="7">
        <v>2.1085611637795498</v>
      </c>
      <c r="C253" s="7">
        <f t="shared" si="3"/>
        <v>7.7882312142553735E-3</v>
      </c>
      <c r="D253" s="7">
        <v>1.0911757151285799</v>
      </c>
      <c r="E253" s="2" t="s">
        <v>1203</v>
      </c>
      <c r="F253" s="2" t="s">
        <v>1513</v>
      </c>
      <c r="G253" s="2">
        <v>9</v>
      </c>
      <c r="H253" s="2">
        <v>3</v>
      </c>
      <c r="I253" s="2">
        <v>47.3</v>
      </c>
      <c r="J253" s="2">
        <v>5.49</v>
      </c>
      <c r="K253" s="2" t="s">
        <v>2497</v>
      </c>
      <c r="L253" s="11">
        <v>28.1</v>
      </c>
      <c r="M253" s="11" t="s">
        <v>1886</v>
      </c>
    </row>
    <row r="254" spans="1:13" s="2" customFormat="1">
      <c r="A254" s="2" t="s">
        <v>1817</v>
      </c>
      <c r="B254" s="7">
        <v>4.3913327151260502</v>
      </c>
      <c r="C254" s="7">
        <f t="shared" si="3"/>
        <v>4.061320701871881E-5</v>
      </c>
      <c r="D254" s="7">
        <v>1.0895633697509799</v>
      </c>
      <c r="E254" s="2" t="s">
        <v>742</v>
      </c>
      <c r="F254" s="2" t="s">
        <v>1695</v>
      </c>
      <c r="G254" s="2">
        <v>12</v>
      </c>
      <c r="H254" s="2">
        <v>6</v>
      </c>
      <c r="I254" s="2">
        <v>90.9</v>
      </c>
      <c r="J254" s="2">
        <v>6.43</v>
      </c>
      <c r="K254" s="2" t="s">
        <v>2742</v>
      </c>
      <c r="L254" s="11">
        <v>35.200000000000003</v>
      </c>
      <c r="M254" s="11" t="s">
        <v>1875</v>
      </c>
    </row>
    <row r="255" spans="1:13" s="2" customFormat="1">
      <c r="A255" s="2" t="s">
        <v>1817</v>
      </c>
      <c r="B255" s="7">
        <v>2.0238471231845998</v>
      </c>
      <c r="C255" s="7">
        <f t="shared" si="3"/>
        <v>9.4657030671642002E-3</v>
      </c>
      <c r="D255" s="7">
        <v>1.08522351582845</v>
      </c>
      <c r="E255" s="2" t="s">
        <v>567</v>
      </c>
      <c r="F255" s="2" t="s">
        <v>1655</v>
      </c>
      <c r="G255" s="2">
        <v>23</v>
      </c>
      <c r="H255" s="2">
        <v>6</v>
      </c>
      <c r="I255" s="2">
        <v>49.5</v>
      </c>
      <c r="J255" s="2">
        <v>7.31</v>
      </c>
      <c r="K255" s="2" t="s">
        <v>2743</v>
      </c>
      <c r="L255" s="11">
        <v>35.1</v>
      </c>
      <c r="M255" s="11" t="s">
        <v>1877</v>
      </c>
    </row>
    <row r="256" spans="1:13" s="2" customFormat="1">
      <c r="A256" s="2" t="s">
        <v>1817</v>
      </c>
      <c r="B256" s="7">
        <v>1.9224316903256999</v>
      </c>
      <c r="C256" s="7">
        <f t="shared" si="3"/>
        <v>1.1955515578006507E-2</v>
      </c>
      <c r="D256" s="7">
        <v>1.0841611226399701</v>
      </c>
      <c r="E256" s="2" t="s">
        <v>130</v>
      </c>
      <c r="F256" s="2" t="s">
        <v>1471</v>
      </c>
      <c r="G256" s="2">
        <v>30</v>
      </c>
      <c r="H256" s="2">
        <v>9</v>
      </c>
      <c r="I256" s="2">
        <v>56.6</v>
      </c>
      <c r="J256" s="2">
        <v>9.3800000000000008</v>
      </c>
      <c r="K256" s="2" t="s">
        <v>2744</v>
      </c>
      <c r="L256" s="11">
        <v>6.1</v>
      </c>
      <c r="M256" s="11" t="s">
        <v>1843</v>
      </c>
    </row>
    <row r="257" spans="1:13" s="2" customFormat="1">
      <c r="A257" s="2" t="s">
        <v>1817</v>
      </c>
      <c r="B257" s="7">
        <v>3.3878015277408098</v>
      </c>
      <c r="C257" s="7">
        <f t="shared" si="3"/>
        <v>4.0944773429407098E-4</v>
      </c>
      <c r="D257" s="7">
        <v>1.0778020222981799</v>
      </c>
      <c r="E257" s="2" t="s">
        <v>256</v>
      </c>
      <c r="F257" s="2" t="s">
        <v>1419</v>
      </c>
      <c r="G257" s="2">
        <v>18</v>
      </c>
      <c r="H257" s="2">
        <v>14</v>
      </c>
      <c r="I257" s="2">
        <v>121.9</v>
      </c>
      <c r="J257" s="2">
        <v>5.52</v>
      </c>
      <c r="K257" s="2" t="s">
        <v>2506</v>
      </c>
      <c r="L257" s="11">
        <v>27.1</v>
      </c>
      <c r="M257" s="11" t="s">
        <v>1897</v>
      </c>
    </row>
    <row r="258" spans="1:13" s="2" customFormat="1">
      <c r="A258" s="2" t="s">
        <v>1817</v>
      </c>
      <c r="B258" s="7">
        <v>1.4645893624717199</v>
      </c>
      <c r="C258" s="7">
        <f t="shared" si="3"/>
        <v>3.4309203630456968E-2</v>
      </c>
      <c r="D258" s="7">
        <v>1.0759143829345701</v>
      </c>
      <c r="E258" s="2" t="s">
        <v>368</v>
      </c>
      <c r="F258" s="2" t="s">
        <v>1510</v>
      </c>
      <c r="G258" s="2">
        <v>35</v>
      </c>
      <c r="H258" s="2">
        <v>7</v>
      </c>
      <c r="I258" s="2">
        <v>30.5</v>
      </c>
      <c r="J258" s="2">
        <v>8.35</v>
      </c>
      <c r="K258" s="2" t="s">
        <v>2745</v>
      </c>
      <c r="L258" s="11">
        <v>31.2</v>
      </c>
      <c r="M258" s="11" t="s">
        <v>1968</v>
      </c>
    </row>
    <row r="259" spans="1:13" s="2" customFormat="1">
      <c r="A259" s="2" t="s">
        <v>1817</v>
      </c>
      <c r="B259" s="7">
        <v>2.8313972904066498</v>
      </c>
      <c r="C259" s="7">
        <f t="shared" ref="C259:C322" si="4">10^-B259</f>
        <v>1.4743571816492333E-3</v>
      </c>
      <c r="D259" s="7">
        <v>1.0682792663574201</v>
      </c>
      <c r="E259" s="2" t="s">
        <v>1181</v>
      </c>
      <c r="F259" s="2" t="s">
        <v>1794</v>
      </c>
      <c r="G259" s="2">
        <v>12</v>
      </c>
      <c r="H259" s="2">
        <v>3</v>
      </c>
      <c r="I259" s="2">
        <v>40.200000000000003</v>
      </c>
      <c r="J259" s="2">
        <v>9.57</v>
      </c>
      <c r="K259" s="2" t="s">
        <v>2746</v>
      </c>
      <c r="L259" s="11">
        <v>35.1</v>
      </c>
      <c r="M259" s="11" t="s">
        <v>1877</v>
      </c>
    </row>
    <row r="260" spans="1:13" s="2" customFormat="1">
      <c r="A260" s="2" t="s">
        <v>1817</v>
      </c>
      <c r="B260" s="7">
        <v>3.83758300488235</v>
      </c>
      <c r="C260" s="7">
        <f t="shared" si="4"/>
        <v>1.4535065564480422E-4</v>
      </c>
      <c r="D260" s="7">
        <v>1.0682519276936799</v>
      </c>
      <c r="E260" s="2" t="s">
        <v>202</v>
      </c>
      <c r="F260" s="2" t="s">
        <v>1530</v>
      </c>
      <c r="G260" s="2">
        <v>36</v>
      </c>
      <c r="H260" s="2">
        <v>12</v>
      </c>
      <c r="I260" s="2">
        <v>36.299999999999997</v>
      </c>
      <c r="J260" s="2">
        <v>9.0399999999999991</v>
      </c>
      <c r="K260" s="2" t="s">
        <v>2747</v>
      </c>
      <c r="L260" s="11">
        <v>34.9</v>
      </c>
      <c r="M260" s="11" t="s">
        <v>1934</v>
      </c>
    </row>
    <row r="261" spans="1:13" s="2" customFormat="1">
      <c r="A261" s="2" t="s">
        <v>1817</v>
      </c>
      <c r="B261" s="7">
        <v>3.0461447455942801</v>
      </c>
      <c r="C261" s="7">
        <f t="shared" si="4"/>
        <v>8.9919783879096964E-4</v>
      </c>
      <c r="D261" s="7">
        <v>1.0643628438313799</v>
      </c>
      <c r="E261" s="2" t="s">
        <v>806</v>
      </c>
      <c r="F261" s="2" t="s">
        <v>1384</v>
      </c>
      <c r="G261" s="2">
        <v>12</v>
      </c>
      <c r="H261" s="2">
        <v>5</v>
      </c>
      <c r="I261" s="2">
        <v>62.2</v>
      </c>
      <c r="J261" s="2">
        <v>6.99</v>
      </c>
      <c r="K261" s="2" t="s">
        <v>2547</v>
      </c>
      <c r="L261" s="11" t="s">
        <v>1926</v>
      </c>
      <c r="M261" s="11" t="s">
        <v>1927</v>
      </c>
    </row>
    <row r="262" spans="1:13" s="2" customFormat="1">
      <c r="A262" s="2" t="s">
        <v>1817</v>
      </c>
      <c r="B262" s="7">
        <v>3.2174258662396702</v>
      </c>
      <c r="C262" s="7">
        <f t="shared" si="4"/>
        <v>6.0614165964841937E-4</v>
      </c>
      <c r="D262" s="7">
        <v>1.0543505350748701</v>
      </c>
      <c r="E262" s="2" t="s">
        <v>112</v>
      </c>
      <c r="F262" s="2" t="s">
        <v>1384</v>
      </c>
      <c r="G262" s="2">
        <v>33</v>
      </c>
      <c r="H262" s="2">
        <v>11</v>
      </c>
      <c r="I262" s="2">
        <v>48.8</v>
      </c>
      <c r="J262" s="2">
        <v>6.42</v>
      </c>
      <c r="K262" s="2" t="s">
        <v>2629</v>
      </c>
      <c r="L262" s="11">
        <v>33.200000000000003</v>
      </c>
      <c r="M262" s="11" t="s">
        <v>1985</v>
      </c>
    </row>
    <row r="263" spans="1:13" s="2" customFormat="1">
      <c r="A263" s="2" t="s">
        <v>1817</v>
      </c>
      <c r="B263" s="7">
        <v>1.8197610217037701</v>
      </c>
      <c r="C263" s="7">
        <f t="shared" si="4"/>
        <v>1.5143943417402836E-2</v>
      </c>
      <c r="D263" s="7">
        <v>1.0524597167968801</v>
      </c>
      <c r="E263" s="2" t="s">
        <v>752</v>
      </c>
      <c r="F263" s="2" t="s">
        <v>1698</v>
      </c>
      <c r="G263" s="2">
        <v>25</v>
      </c>
      <c r="H263" s="2">
        <v>4</v>
      </c>
      <c r="I263" s="2">
        <v>27.5</v>
      </c>
      <c r="J263" s="2">
        <v>8.84</v>
      </c>
      <c r="K263" s="2" t="s">
        <v>2748</v>
      </c>
      <c r="L263" s="11">
        <v>10.7</v>
      </c>
      <c r="M263" s="11" t="s">
        <v>1830</v>
      </c>
    </row>
    <row r="264" spans="1:13" s="2" customFormat="1">
      <c r="A264" s="2" t="s">
        <v>1817</v>
      </c>
      <c r="B264" s="7">
        <v>2.7364189690124801</v>
      </c>
      <c r="C264" s="7">
        <f t="shared" si="4"/>
        <v>1.8347674674624333E-3</v>
      </c>
      <c r="D264" s="7">
        <v>1.0519282023112</v>
      </c>
      <c r="E264" s="2" t="s">
        <v>105</v>
      </c>
      <c r="F264" s="2" t="s">
        <v>1384</v>
      </c>
      <c r="G264" s="2">
        <v>40</v>
      </c>
      <c r="H264" s="2">
        <v>14</v>
      </c>
      <c r="I264" s="2">
        <v>65.3</v>
      </c>
      <c r="J264" s="2">
        <v>5.25</v>
      </c>
      <c r="K264" s="2" t="s">
        <v>2749</v>
      </c>
      <c r="L264" s="11">
        <v>31.1</v>
      </c>
      <c r="M264" s="11" t="s">
        <v>1896</v>
      </c>
    </row>
    <row r="265" spans="1:13" s="2" customFormat="1">
      <c r="A265" s="2" t="s">
        <v>1817</v>
      </c>
      <c r="B265" s="7">
        <v>3.1978451378026</v>
      </c>
      <c r="C265" s="7">
        <f t="shared" si="4"/>
        <v>6.3409577896921085E-4</v>
      </c>
      <c r="D265" s="7">
        <v>1.04771105448405</v>
      </c>
      <c r="E265" s="2" t="s">
        <v>125</v>
      </c>
      <c r="F265" s="2" t="s">
        <v>1477</v>
      </c>
      <c r="G265" s="2">
        <v>53</v>
      </c>
      <c r="H265" s="2">
        <v>9</v>
      </c>
      <c r="I265" s="2">
        <v>31.4</v>
      </c>
      <c r="J265" s="2">
        <v>6.48</v>
      </c>
      <c r="K265" s="2" t="s">
        <v>2750</v>
      </c>
      <c r="L265" s="11" t="s">
        <v>2064</v>
      </c>
      <c r="M265" s="11" t="s">
        <v>2065</v>
      </c>
    </row>
    <row r="266" spans="1:13" s="2" customFormat="1">
      <c r="A266" s="2" t="s">
        <v>1817</v>
      </c>
      <c r="B266" s="7">
        <v>1.4052640320237999</v>
      </c>
      <c r="C266" s="7">
        <f t="shared" si="4"/>
        <v>3.9331088696200833E-2</v>
      </c>
      <c r="D266" s="7">
        <v>1.0474116007487</v>
      </c>
      <c r="E266" s="2" t="s">
        <v>1226</v>
      </c>
      <c r="F266" s="2" t="s">
        <v>1594</v>
      </c>
      <c r="G266" s="2">
        <v>4</v>
      </c>
      <c r="H266" s="2">
        <v>2</v>
      </c>
      <c r="I266" s="2">
        <v>59.9</v>
      </c>
      <c r="J266" s="2">
        <v>9.09</v>
      </c>
      <c r="K266" s="2" t="s">
        <v>2751</v>
      </c>
      <c r="L266" s="11" t="s">
        <v>1899</v>
      </c>
      <c r="M266" s="11" t="s">
        <v>1900</v>
      </c>
    </row>
    <row r="267" spans="1:13" s="2" customFormat="1">
      <c r="A267" s="2" t="s">
        <v>1817</v>
      </c>
      <c r="B267" s="7">
        <v>1.3282264374236299</v>
      </c>
      <c r="C267" s="7">
        <f t="shared" si="4"/>
        <v>4.6964917370012287E-2</v>
      </c>
      <c r="D267" s="7">
        <v>1.0458704630533899</v>
      </c>
      <c r="E267" s="2" t="s">
        <v>1206</v>
      </c>
      <c r="F267" s="2" t="s">
        <v>1384</v>
      </c>
      <c r="G267" s="2">
        <v>11</v>
      </c>
      <c r="H267" s="2">
        <v>3</v>
      </c>
      <c r="I267" s="2">
        <v>47.7</v>
      </c>
      <c r="J267" s="2">
        <v>9.85</v>
      </c>
      <c r="K267" s="2" t="s">
        <v>2752</v>
      </c>
      <c r="L267" s="11">
        <v>34.130000000000003</v>
      </c>
      <c r="M267" s="11" t="s">
        <v>2066</v>
      </c>
    </row>
    <row r="268" spans="1:13" s="2" customFormat="1">
      <c r="A268" s="2" t="s">
        <v>1817</v>
      </c>
      <c r="B268" s="7">
        <v>1.6277401742244</v>
      </c>
      <c r="C268" s="7">
        <f t="shared" si="4"/>
        <v>2.3564586630397177E-2</v>
      </c>
      <c r="D268" s="7">
        <v>1.0439376831054701</v>
      </c>
      <c r="E268" s="2" t="s">
        <v>500</v>
      </c>
      <c r="F268" s="2" t="s">
        <v>1445</v>
      </c>
      <c r="G268" s="2">
        <v>61</v>
      </c>
      <c r="H268" s="2">
        <v>4</v>
      </c>
      <c r="I268" s="2">
        <v>12</v>
      </c>
      <c r="J268" s="2">
        <v>4.46</v>
      </c>
      <c r="K268" s="2" t="s">
        <v>2753</v>
      </c>
      <c r="L268" s="11">
        <v>35.200000000000003</v>
      </c>
      <c r="M268" s="11" t="s">
        <v>1875</v>
      </c>
    </row>
    <row r="269" spans="1:13" s="2" customFormat="1">
      <c r="A269" s="2" t="s">
        <v>1817</v>
      </c>
      <c r="B269" s="7">
        <v>1.92225991398786</v>
      </c>
      <c r="C269" s="7">
        <f t="shared" si="4"/>
        <v>1.1960245274023201E-2</v>
      </c>
      <c r="D269" s="7">
        <v>1.04313087463379</v>
      </c>
      <c r="E269" s="2" t="s">
        <v>195</v>
      </c>
      <c r="F269" s="2" t="s">
        <v>1526</v>
      </c>
      <c r="G269" s="2">
        <v>46</v>
      </c>
      <c r="H269" s="2">
        <v>9</v>
      </c>
      <c r="I269" s="2">
        <v>27.5</v>
      </c>
      <c r="J269" s="2">
        <v>5.96</v>
      </c>
      <c r="K269" s="2" t="s">
        <v>2683</v>
      </c>
      <c r="L269" s="11">
        <v>15.2</v>
      </c>
      <c r="M269" s="11" t="s">
        <v>2033</v>
      </c>
    </row>
    <row r="270" spans="1:13" s="2" customFormat="1">
      <c r="A270" s="2" t="s">
        <v>1817</v>
      </c>
      <c r="B270" s="7">
        <v>3.1604217832625001</v>
      </c>
      <c r="C270" s="7">
        <f t="shared" si="4"/>
        <v>6.9115939648312595E-4</v>
      </c>
      <c r="D270" s="7">
        <v>1.0412947336832701</v>
      </c>
      <c r="E270" s="2" t="s">
        <v>86</v>
      </c>
      <c r="F270" s="2" t="s">
        <v>1384</v>
      </c>
      <c r="G270" s="2">
        <v>64</v>
      </c>
      <c r="H270" s="2">
        <v>16</v>
      </c>
      <c r="I270" s="2">
        <v>57.1</v>
      </c>
      <c r="J270" s="2">
        <v>5.39</v>
      </c>
      <c r="K270" s="2" t="s">
        <v>2754</v>
      </c>
      <c r="L270" s="11" t="s">
        <v>2002</v>
      </c>
      <c r="M270" s="11" t="s">
        <v>2003</v>
      </c>
    </row>
    <row r="271" spans="1:13" s="2" customFormat="1">
      <c r="A271" s="2" t="s">
        <v>1817</v>
      </c>
      <c r="B271" s="7">
        <v>2.2708946078874002</v>
      </c>
      <c r="C271" s="7">
        <f t="shared" si="4"/>
        <v>5.3592669737413442E-3</v>
      </c>
      <c r="D271" s="7">
        <v>1.03669039408366</v>
      </c>
      <c r="E271" s="2" t="s">
        <v>702</v>
      </c>
      <c r="F271" s="2" t="s">
        <v>1500</v>
      </c>
      <c r="G271" s="2">
        <v>30</v>
      </c>
      <c r="H271" s="2">
        <v>5</v>
      </c>
      <c r="I271" s="2">
        <v>36</v>
      </c>
      <c r="J271" s="2">
        <v>5.38</v>
      </c>
      <c r="K271" s="2" t="s">
        <v>2755</v>
      </c>
      <c r="L271" s="11" t="s">
        <v>1961</v>
      </c>
      <c r="M271" s="11" t="s">
        <v>1962</v>
      </c>
    </row>
    <row r="272" spans="1:13" s="2" customFormat="1">
      <c r="A272" s="2" t="s">
        <v>1817</v>
      </c>
      <c r="B272" s="7">
        <v>2.4630866559917002</v>
      </c>
      <c r="C272" s="7">
        <f t="shared" si="4"/>
        <v>3.442812285136996E-3</v>
      </c>
      <c r="D272" s="7">
        <v>1.0359052022298201</v>
      </c>
      <c r="E272" s="2" t="s">
        <v>1224</v>
      </c>
      <c r="F272" s="2" t="s">
        <v>1634</v>
      </c>
      <c r="G272" s="2">
        <v>8</v>
      </c>
      <c r="H272" s="2">
        <v>2</v>
      </c>
      <c r="I272" s="2">
        <v>66.2</v>
      </c>
      <c r="J272" s="2">
        <v>9.25</v>
      </c>
      <c r="K272" s="2" t="s">
        <v>2756</v>
      </c>
      <c r="L272" s="11">
        <v>28.1</v>
      </c>
      <c r="M272" s="11" t="s">
        <v>1886</v>
      </c>
    </row>
    <row r="273" spans="1:13" s="2" customFormat="1">
      <c r="A273" s="2" t="s">
        <v>1817</v>
      </c>
      <c r="B273" s="7">
        <v>2.1028859082928801</v>
      </c>
      <c r="C273" s="7">
        <f t="shared" si="4"/>
        <v>7.8906738302109234E-3</v>
      </c>
      <c r="D273" s="7">
        <v>1.0322697957356799</v>
      </c>
      <c r="E273" s="2" t="s">
        <v>928</v>
      </c>
      <c r="F273" s="2" t="s">
        <v>1384</v>
      </c>
      <c r="G273" s="2">
        <v>19</v>
      </c>
      <c r="H273" s="2">
        <v>2</v>
      </c>
      <c r="I273" s="2">
        <v>17.100000000000001</v>
      </c>
      <c r="J273" s="2">
        <v>10.17</v>
      </c>
      <c r="K273" s="2" t="s">
        <v>2757</v>
      </c>
      <c r="L273" s="11">
        <v>35.200000000000003</v>
      </c>
      <c r="M273" s="11" t="s">
        <v>1875</v>
      </c>
    </row>
    <row r="274" spans="1:13" s="2" customFormat="1">
      <c r="A274" s="2" t="s">
        <v>1817</v>
      </c>
      <c r="B274" s="7">
        <v>3.0016896243916</v>
      </c>
      <c r="C274" s="7">
        <f t="shared" si="4"/>
        <v>9.9611705426866327E-4</v>
      </c>
      <c r="D274" s="7">
        <v>1.03042984008789</v>
      </c>
      <c r="E274" s="2" t="s">
        <v>482</v>
      </c>
      <c r="F274" s="2" t="s">
        <v>1621</v>
      </c>
      <c r="G274" s="2">
        <v>26</v>
      </c>
      <c r="H274" s="2">
        <v>5</v>
      </c>
      <c r="I274" s="2">
        <v>27.8</v>
      </c>
      <c r="J274" s="2">
        <v>8.9700000000000006</v>
      </c>
      <c r="K274" s="2" t="s">
        <v>2758</v>
      </c>
      <c r="L274" s="11">
        <v>35.200000000000003</v>
      </c>
      <c r="M274" s="11" t="s">
        <v>1875</v>
      </c>
    </row>
    <row r="275" spans="1:13" s="2" customFormat="1">
      <c r="A275" s="2" t="s">
        <v>1817</v>
      </c>
      <c r="B275" s="7">
        <v>1.78963800967605</v>
      </c>
      <c r="C275" s="7">
        <f t="shared" si="4"/>
        <v>1.6231624615366282E-2</v>
      </c>
      <c r="D275" s="7">
        <v>1.02943992614746</v>
      </c>
      <c r="E275" s="2" t="s">
        <v>858</v>
      </c>
      <c r="F275" s="2" t="s">
        <v>1384</v>
      </c>
      <c r="G275" s="2">
        <v>42</v>
      </c>
      <c r="H275" s="2">
        <v>3</v>
      </c>
      <c r="I275" s="2">
        <v>9.3000000000000007</v>
      </c>
      <c r="J275" s="2">
        <v>9.16</v>
      </c>
      <c r="K275" s="2" t="s">
        <v>2759</v>
      </c>
      <c r="L275" s="11">
        <v>20</v>
      </c>
      <c r="M275" s="11" t="s">
        <v>1915</v>
      </c>
    </row>
    <row r="276" spans="1:13" s="2" customFormat="1">
      <c r="A276" s="2" t="s">
        <v>1817</v>
      </c>
      <c r="B276" s="7">
        <v>2.6211251286678099</v>
      </c>
      <c r="C276" s="7">
        <f t="shared" si="4"/>
        <v>2.3926262950215542E-3</v>
      </c>
      <c r="D276" s="7">
        <v>1.0275885264078799</v>
      </c>
      <c r="E276" s="2" t="s">
        <v>619</v>
      </c>
      <c r="F276" s="2" t="s">
        <v>1384</v>
      </c>
      <c r="G276" s="2">
        <v>13</v>
      </c>
      <c r="H276" s="2">
        <v>3</v>
      </c>
      <c r="I276" s="2">
        <v>49.2</v>
      </c>
      <c r="J276" s="2">
        <v>8.7799999999999994</v>
      </c>
      <c r="K276" s="2" t="s">
        <v>2760</v>
      </c>
      <c r="L276" s="11" t="s">
        <v>2067</v>
      </c>
      <c r="M276" s="11" t="s">
        <v>2068</v>
      </c>
    </row>
    <row r="277" spans="1:13" s="2" customFormat="1">
      <c r="A277" s="2" t="s">
        <v>1817</v>
      </c>
      <c r="B277" s="7">
        <v>3.2506625013325698</v>
      </c>
      <c r="C277" s="7">
        <f t="shared" si="4"/>
        <v>5.6148414675568747E-4</v>
      </c>
      <c r="D277" s="7">
        <v>1.0241762797037799</v>
      </c>
      <c r="E277" s="2" t="s">
        <v>1004</v>
      </c>
      <c r="F277" s="2" t="s">
        <v>1758</v>
      </c>
      <c r="G277" s="2">
        <v>21</v>
      </c>
      <c r="H277" s="2">
        <v>2</v>
      </c>
      <c r="I277" s="2">
        <v>19.7</v>
      </c>
      <c r="J277" s="2">
        <v>4.8600000000000003</v>
      </c>
      <c r="K277" s="2" t="s">
        <v>2761</v>
      </c>
      <c r="L277" s="11" t="s">
        <v>1848</v>
      </c>
      <c r="M277" s="11" t="s">
        <v>1849</v>
      </c>
    </row>
    <row r="278" spans="1:13" s="2" customFormat="1">
      <c r="A278" s="2" t="s">
        <v>1817</v>
      </c>
      <c r="B278" s="7">
        <v>2.5833874048385601</v>
      </c>
      <c r="C278" s="7">
        <f t="shared" si="4"/>
        <v>2.6098322602667646E-3</v>
      </c>
      <c r="D278" s="7">
        <v>1.0145263671875</v>
      </c>
      <c r="E278" s="2" t="s">
        <v>601</v>
      </c>
      <c r="F278" s="2" t="s">
        <v>1384</v>
      </c>
      <c r="G278" s="2">
        <v>40</v>
      </c>
      <c r="H278" s="2">
        <v>5</v>
      </c>
      <c r="I278" s="2">
        <v>18.8</v>
      </c>
      <c r="J278" s="2">
        <v>6.32</v>
      </c>
      <c r="K278" s="2" t="s">
        <v>2727</v>
      </c>
      <c r="L278" s="11" t="s">
        <v>1839</v>
      </c>
      <c r="M278" s="11" t="s">
        <v>1840</v>
      </c>
    </row>
    <row r="279" spans="1:13" s="2" customFormat="1">
      <c r="A279" s="2" t="s">
        <v>1817</v>
      </c>
      <c r="B279" s="7">
        <v>2.3809176637029901</v>
      </c>
      <c r="C279" s="7">
        <f t="shared" si="4"/>
        <v>4.1598946893532315E-3</v>
      </c>
      <c r="D279" s="7">
        <v>1.0142606099446601</v>
      </c>
      <c r="E279" s="2" t="s">
        <v>1231</v>
      </c>
      <c r="F279" s="2" t="s">
        <v>1393</v>
      </c>
      <c r="G279" s="2">
        <v>4</v>
      </c>
      <c r="H279" s="2">
        <v>3</v>
      </c>
      <c r="I279" s="2">
        <v>96</v>
      </c>
      <c r="J279" s="2">
        <v>7.75</v>
      </c>
      <c r="K279" s="2" t="s">
        <v>2762</v>
      </c>
      <c r="L279" s="11" t="s">
        <v>2069</v>
      </c>
      <c r="M279" s="11" t="s">
        <v>2070</v>
      </c>
    </row>
    <row r="280" spans="1:13" s="2" customFormat="1">
      <c r="A280" s="2" t="s">
        <v>1817</v>
      </c>
      <c r="B280" s="7">
        <v>1.31660675582007</v>
      </c>
      <c r="C280" s="7">
        <f t="shared" si="4"/>
        <v>4.823843884748788E-2</v>
      </c>
      <c r="D280" s="7">
        <v>1.01197687784831</v>
      </c>
      <c r="E280" s="2" t="s">
        <v>485</v>
      </c>
      <c r="F280" s="2" t="s">
        <v>1384</v>
      </c>
      <c r="G280" s="2">
        <v>16</v>
      </c>
      <c r="H280" s="2">
        <v>4</v>
      </c>
      <c r="I280" s="2">
        <v>31.4</v>
      </c>
      <c r="J280" s="2">
        <v>9.67</v>
      </c>
      <c r="K280" s="2" t="s">
        <v>2763</v>
      </c>
      <c r="L280" s="11" t="s">
        <v>2013</v>
      </c>
      <c r="M280" s="11" t="s">
        <v>2014</v>
      </c>
    </row>
    <row r="281" spans="1:13" s="2" customFormat="1">
      <c r="A281" s="2" t="s">
        <v>1817</v>
      </c>
      <c r="B281" s="7">
        <v>2.9796689317116698</v>
      </c>
      <c r="C281" s="7">
        <f t="shared" si="4"/>
        <v>1.0479270919882698E-3</v>
      </c>
      <c r="D281" s="7">
        <v>1.00890096028646</v>
      </c>
      <c r="E281" s="2" t="s">
        <v>351</v>
      </c>
      <c r="F281" s="2" t="s">
        <v>1384</v>
      </c>
      <c r="G281" s="2">
        <v>34</v>
      </c>
      <c r="H281" s="2">
        <v>7</v>
      </c>
      <c r="I281" s="2">
        <v>45.8</v>
      </c>
      <c r="J281" s="2">
        <v>7.02</v>
      </c>
      <c r="K281" s="2" t="s">
        <v>2764</v>
      </c>
      <c r="L281" s="11">
        <v>35.1</v>
      </c>
      <c r="M281" s="11" t="s">
        <v>1877</v>
      </c>
    </row>
    <row r="282" spans="1:13" s="2" customFormat="1">
      <c r="A282" s="2" t="s">
        <v>1817</v>
      </c>
      <c r="B282" s="7">
        <v>1.8378259651064901</v>
      </c>
      <c r="C282" s="7">
        <f t="shared" si="4"/>
        <v>1.4526936391051862E-2</v>
      </c>
      <c r="D282" s="7">
        <v>1.00605392456055</v>
      </c>
      <c r="E282" s="2" t="s">
        <v>26</v>
      </c>
      <c r="F282" s="2" t="s">
        <v>1417</v>
      </c>
      <c r="G282" s="2">
        <v>66</v>
      </c>
      <c r="H282" s="2">
        <v>22</v>
      </c>
      <c r="I282" s="2">
        <v>57.6</v>
      </c>
      <c r="J282" s="2">
        <v>7.28</v>
      </c>
      <c r="K282" s="2" t="s">
        <v>2765</v>
      </c>
      <c r="L282" s="11">
        <v>29.6</v>
      </c>
      <c r="M282" s="11" t="s">
        <v>1967</v>
      </c>
    </row>
    <row r="283" spans="1:13" s="2" customFormat="1">
      <c r="A283" s="2" t="s">
        <v>1817</v>
      </c>
      <c r="B283" s="7">
        <v>2.1086082110962998</v>
      </c>
      <c r="C283" s="7">
        <f t="shared" si="4"/>
        <v>7.787387557359254E-3</v>
      </c>
      <c r="D283" s="7">
        <v>1.0035195350646999</v>
      </c>
      <c r="E283" s="2" t="s">
        <v>598</v>
      </c>
      <c r="F283" s="2" t="s">
        <v>1527</v>
      </c>
      <c r="G283" s="2">
        <v>39</v>
      </c>
      <c r="H283" s="2">
        <v>6</v>
      </c>
      <c r="I283" s="2">
        <v>24.8</v>
      </c>
      <c r="J283" s="2">
        <v>6.3</v>
      </c>
      <c r="K283" s="2" t="s">
        <v>2766</v>
      </c>
      <c r="L283" s="11">
        <v>26.9</v>
      </c>
      <c r="M283" s="11" t="s">
        <v>1936</v>
      </c>
    </row>
    <row r="284" spans="1:13" s="2" customFormat="1">
      <c r="A284" s="2" t="s">
        <v>1817</v>
      </c>
      <c r="B284" s="7">
        <v>1.5589583691355899</v>
      </c>
      <c r="C284" s="7">
        <f t="shared" si="4"/>
        <v>2.7608424940540673E-2</v>
      </c>
      <c r="D284" s="7">
        <v>1.0023428599039701</v>
      </c>
      <c r="E284" s="2" t="s">
        <v>1305</v>
      </c>
      <c r="F284" s="2" t="s">
        <v>1384</v>
      </c>
      <c r="G284" s="2">
        <v>4</v>
      </c>
      <c r="H284" s="2">
        <v>2</v>
      </c>
      <c r="I284" s="2">
        <v>73.099999999999994</v>
      </c>
      <c r="J284" s="2">
        <v>7.87</v>
      </c>
      <c r="K284" s="2" t="s">
        <v>2767</v>
      </c>
      <c r="L284" s="11">
        <v>35.200000000000003</v>
      </c>
      <c r="M284" s="11" t="s">
        <v>1875</v>
      </c>
    </row>
    <row r="285" spans="1:13" s="2" customFormat="1">
      <c r="A285" s="2" t="s">
        <v>1817</v>
      </c>
      <c r="B285" s="7">
        <v>3.3963066576480698</v>
      </c>
      <c r="C285" s="7">
        <f t="shared" si="4"/>
        <v>4.0150720435602814E-4</v>
      </c>
      <c r="D285" s="7">
        <v>1.00071652730306</v>
      </c>
      <c r="E285" s="2" t="s">
        <v>664</v>
      </c>
      <c r="F285" s="2" t="s">
        <v>1384</v>
      </c>
      <c r="G285" s="2">
        <v>16</v>
      </c>
      <c r="H285" s="2">
        <v>4</v>
      </c>
      <c r="I285" s="2">
        <v>27.9</v>
      </c>
      <c r="J285" s="2">
        <v>8.92</v>
      </c>
      <c r="K285" s="2" t="s">
        <v>2768</v>
      </c>
      <c r="L285" s="11">
        <v>35.200000000000003</v>
      </c>
      <c r="M285" s="11" t="s">
        <v>1875</v>
      </c>
    </row>
    <row r="286" spans="1:13" s="2" customFormat="1">
      <c r="A286" s="2" t="s">
        <v>1817</v>
      </c>
      <c r="B286" s="7">
        <v>1.3282136739593899</v>
      </c>
      <c r="C286" s="7">
        <f t="shared" si="4"/>
        <v>4.6966297640489651E-2</v>
      </c>
      <c r="D286" s="7">
        <v>0.99947929382324197</v>
      </c>
      <c r="E286" s="2" t="s">
        <v>558</v>
      </c>
      <c r="F286" s="2" t="s">
        <v>1384</v>
      </c>
      <c r="G286" s="2">
        <v>15</v>
      </c>
      <c r="H286" s="2">
        <v>7</v>
      </c>
      <c r="I286" s="2">
        <v>70.7</v>
      </c>
      <c r="J286" s="2">
        <v>8.3699999999999992</v>
      </c>
      <c r="K286" s="2" t="s">
        <v>2769</v>
      </c>
      <c r="L286" s="11" t="s">
        <v>1880</v>
      </c>
      <c r="M286" s="11" t="s">
        <v>1881</v>
      </c>
    </row>
    <row r="287" spans="1:13" s="2" customFormat="1">
      <c r="A287" s="2" t="s">
        <v>1817</v>
      </c>
      <c r="B287" s="7">
        <v>1.50535772127192</v>
      </c>
      <c r="C287" s="7">
        <f t="shared" si="4"/>
        <v>3.1235055267645046E-2</v>
      </c>
      <c r="D287" s="7">
        <v>0.99840799967447902</v>
      </c>
      <c r="E287" s="2" t="s">
        <v>993</v>
      </c>
      <c r="F287" s="2" t="s">
        <v>1384</v>
      </c>
      <c r="G287" s="2">
        <v>12</v>
      </c>
      <c r="H287" s="2">
        <v>4</v>
      </c>
      <c r="I287" s="2">
        <v>38.799999999999997</v>
      </c>
      <c r="J287" s="2">
        <v>8.31</v>
      </c>
      <c r="K287" s="2" t="s">
        <v>2770</v>
      </c>
      <c r="L287" s="11">
        <v>35.200000000000003</v>
      </c>
      <c r="M287" s="11" t="s">
        <v>1875</v>
      </c>
    </row>
    <row r="288" spans="1:13" s="2" customFormat="1">
      <c r="A288" s="2" t="s">
        <v>1817</v>
      </c>
      <c r="B288" s="7">
        <v>2.08418683982983</v>
      </c>
      <c r="C288" s="7">
        <f t="shared" si="4"/>
        <v>8.237836350144882E-3</v>
      </c>
      <c r="D288" s="7">
        <v>0.99518839518229196</v>
      </c>
      <c r="E288" s="2" t="s">
        <v>899</v>
      </c>
      <c r="F288" s="2" t="s">
        <v>1544</v>
      </c>
      <c r="G288" s="2">
        <v>24</v>
      </c>
      <c r="H288" s="2">
        <v>2</v>
      </c>
      <c r="I288" s="2">
        <v>19.899999999999999</v>
      </c>
      <c r="J288" s="2">
        <v>6.33</v>
      </c>
      <c r="K288" s="2" t="s">
        <v>2771</v>
      </c>
      <c r="L288" s="11" t="s">
        <v>2013</v>
      </c>
      <c r="M288" s="11" t="s">
        <v>2014</v>
      </c>
    </row>
    <row r="289" spans="1:13" s="2" customFormat="1">
      <c r="A289" s="2" t="s">
        <v>1817</v>
      </c>
      <c r="B289" s="7">
        <v>2.8641698448955899</v>
      </c>
      <c r="C289" s="7">
        <f t="shared" si="4"/>
        <v>1.3671940356074384E-3</v>
      </c>
      <c r="D289" s="7">
        <v>0.9842103322347</v>
      </c>
      <c r="E289" s="2" t="s">
        <v>184</v>
      </c>
      <c r="F289" s="2" t="s">
        <v>1518</v>
      </c>
      <c r="G289" s="2">
        <v>47</v>
      </c>
      <c r="H289" s="2">
        <v>11</v>
      </c>
      <c r="I289" s="2">
        <v>43.4</v>
      </c>
      <c r="J289" s="2">
        <v>8.92</v>
      </c>
      <c r="K289" s="2" t="s">
        <v>2609</v>
      </c>
      <c r="L289" s="11" t="s">
        <v>1981</v>
      </c>
      <c r="M289" s="11" t="s">
        <v>1982</v>
      </c>
    </row>
    <row r="290" spans="1:13" s="2" customFormat="1">
      <c r="A290" s="2" t="s">
        <v>1817</v>
      </c>
      <c r="B290" s="7">
        <v>2.3257796930649302</v>
      </c>
      <c r="C290" s="7">
        <f t="shared" si="4"/>
        <v>4.7230256801004044E-3</v>
      </c>
      <c r="D290" s="7">
        <v>0.98183949788411495</v>
      </c>
      <c r="E290" s="2" t="s">
        <v>385</v>
      </c>
      <c r="F290" s="2" t="s">
        <v>1599</v>
      </c>
      <c r="G290" s="2">
        <v>15</v>
      </c>
      <c r="H290" s="2">
        <v>7</v>
      </c>
      <c r="I290" s="2">
        <v>90.3</v>
      </c>
      <c r="J290" s="2">
        <v>5.43</v>
      </c>
      <c r="K290" s="2" t="s">
        <v>2504</v>
      </c>
      <c r="L290" s="11" t="s">
        <v>1894</v>
      </c>
      <c r="M290" s="11" t="s">
        <v>1895</v>
      </c>
    </row>
    <row r="291" spans="1:13" s="2" customFormat="1">
      <c r="A291" s="2" t="s">
        <v>1817</v>
      </c>
      <c r="B291" s="7">
        <v>1.7556653998207401</v>
      </c>
      <c r="C291" s="7">
        <f t="shared" si="4"/>
        <v>1.7552322916532744E-2</v>
      </c>
      <c r="D291" s="7">
        <v>0.97996393839518203</v>
      </c>
      <c r="E291" s="2" t="s">
        <v>569</v>
      </c>
      <c r="F291" s="2" t="s">
        <v>1560</v>
      </c>
      <c r="G291" s="2">
        <v>37</v>
      </c>
      <c r="H291" s="2">
        <v>5</v>
      </c>
      <c r="I291" s="2">
        <v>21.8</v>
      </c>
      <c r="J291" s="2">
        <v>5.57</v>
      </c>
      <c r="K291" s="2" t="s">
        <v>2772</v>
      </c>
      <c r="L291" s="11">
        <v>11.8</v>
      </c>
      <c r="M291" s="11" t="s">
        <v>1882</v>
      </c>
    </row>
    <row r="292" spans="1:13" s="2" customFormat="1">
      <c r="A292" s="2" t="s">
        <v>1817</v>
      </c>
      <c r="B292" s="7">
        <v>2.5031263749680699</v>
      </c>
      <c r="C292" s="7">
        <f t="shared" si="4"/>
        <v>3.1395949729704207E-3</v>
      </c>
      <c r="D292" s="7">
        <v>0.97973823547363303</v>
      </c>
      <c r="E292" s="2" t="s">
        <v>625</v>
      </c>
      <c r="F292" s="2" t="s">
        <v>1384</v>
      </c>
      <c r="G292" s="2">
        <v>14</v>
      </c>
      <c r="H292" s="2">
        <v>3</v>
      </c>
      <c r="I292" s="2">
        <v>51.8</v>
      </c>
      <c r="J292" s="2">
        <v>8.7799999999999994</v>
      </c>
      <c r="K292" s="2" t="s">
        <v>2773</v>
      </c>
      <c r="L292" s="11">
        <v>35.200000000000003</v>
      </c>
      <c r="M292" s="11" t="s">
        <v>1875</v>
      </c>
    </row>
    <row r="293" spans="1:13" s="2" customFormat="1">
      <c r="A293" s="2" t="s">
        <v>1817</v>
      </c>
      <c r="B293" s="7">
        <v>3.9452577936837998</v>
      </c>
      <c r="C293" s="7">
        <f t="shared" si="4"/>
        <v>1.1343372823749561E-4</v>
      </c>
      <c r="D293" s="7">
        <v>0.97957356770833404</v>
      </c>
      <c r="E293" s="2" t="s">
        <v>763</v>
      </c>
      <c r="F293" s="2" t="s">
        <v>1699</v>
      </c>
      <c r="G293" s="2">
        <v>44</v>
      </c>
      <c r="H293" s="2">
        <v>5</v>
      </c>
      <c r="I293" s="2">
        <v>18.399999999999999</v>
      </c>
      <c r="J293" s="2">
        <v>7.09</v>
      </c>
      <c r="K293" s="2" t="s">
        <v>2774</v>
      </c>
      <c r="L293" s="11" t="s">
        <v>1944</v>
      </c>
      <c r="M293" s="11" t="s">
        <v>1945</v>
      </c>
    </row>
    <row r="294" spans="1:13" s="2" customFormat="1">
      <c r="A294" s="2" t="s">
        <v>1817</v>
      </c>
      <c r="B294" s="7">
        <v>2.7912434291728498</v>
      </c>
      <c r="C294" s="7">
        <f t="shared" si="4"/>
        <v>1.6171733314059556E-3</v>
      </c>
      <c r="D294" s="7">
        <v>0.97912406921386697</v>
      </c>
      <c r="E294" s="2" t="s">
        <v>15</v>
      </c>
      <c r="F294" s="2" t="s">
        <v>1384</v>
      </c>
      <c r="G294" s="2">
        <v>54</v>
      </c>
      <c r="H294" s="2">
        <v>33</v>
      </c>
      <c r="I294" s="2">
        <v>90.8</v>
      </c>
      <c r="J294" s="2">
        <v>5.24</v>
      </c>
      <c r="K294" s="2" t="s">
        <v>2775</v>
      </c>
      <c r="L294" s="11">
        <v>31.2</v>
      </c>
      <c r="M294" s="11" t="s">
        <v>1968</v>
      </c>
    </row>
    <row r="295" spans="1:13" s="2" customFormat="1">
      <c r="A295" s="2" t="s">
        <v>1817</v>
      </c>
      <c r="B295" s="7">
        <v>3.2825545463766601</v>
      </c>
      <c r="C295" s="7">
        <f t="shared" si="4"/>
        <v>5.2172957210315084E-4</v>
      </c>
      <c r="D295" s="7">
        <v>0.97839609781901005</v>
      </c>
      <c r="E295" s="2" t="s">
        <v>980</v>
      </c>
      <c r="F295" s="2" t="s">
        <v>1384</v>
      </c>
      <c r="G295" s="2">
        <v>25</v>
      </c>
      <c r="H295" s="2">
        <v>2</v>
      </c>
      <c r="I295" s="2">
        <v>15.6</v>
      </c>
      <c r="J295" s="2">
        <v>9.09</v>
      </c>
      <c r="K295" s="2" t="s">
        <v>2776</v>
      </c>
      <c r="L295" s="11">
        <v>35.200000000000003</v>
      </c>
      <c r="M295" s="11" t="s">
        <v>1875</v>
      </c>
    </row>
    <row r="296" spans="1:13" s="2" customFormat="1">
      <c r="A296" s="2" t="s">
        <v>1817</v>
      </c>
      <c r="B296" s="7">
        <v>1.98636308731975</v>
      </c>
      <c r="C296" s="7">
        <f t="shared" si="4"/>
        <v>1.0318983373137407E-2</v>
      </c>
      <c r="D296" s="7">
        <v>0.97754224141438795</v>
      </c>
      <c r="E296" s="2" t="s">
        <v>1078</v>
      </c>
      <c r="F296" s="2" t="s">
        <v>1774</v>
      </c>
      <c r="G296" s="2">
        <v>16</v>
      </c>
      <c r="H296" s="2">
        <v>3</v>
      </c>
      <c r="I296" s="2">
        <v>48.2</v>
      </c>
      <c r="J296" s="2">
        <v>6.48</v>
      </c>
      <c r="K296" s="2" t="s">
        <v>2777</v>
      </c>
      <c r="L296" s="11" t="s">
        <v>1844</v>
      </c>
      <c r="M296" s="11" t="s">
        <v>1845</v>
      </c>
    </row>
    <row r="297" spans="1:13" s="2" customFormat="1">
      <c r="A297" s="2" t="s">
        <v>1817</v>
      </c>
      <c r="B297" s="7">
        <v>1.87775833030309</v>
      </c>
      <c r="C297" s="7">
        <f t="shared" si="4"/>
        <v>1.3250786900434802E-2</v>
      </c>
      <c r="D297" s="7">
        <v>0.97751617431640603</v>
      </c>
      <c r="E297" s="2" t="s">
        <v>29</v>
      </c>
      <c r="F297" s="2" t="s">
        <v>1384</v>
      </c>
      <c r="G297" s="2">
        <v>40</v>
      </c>
      <c r="H297" s="2">
        <v>26</v>
      </c>
      <c r="I297" s="2">
        <v>90.9</v>
      </c>
      <c r="J297" s="2">
        <v>5.24</v>
      </c>
      <c r="K297" s="2" t="s">
        <v>2775</v>
      </c>
      <c r="L297" s="11">
        <v>31.2</v>
      </c>
      <c r="M297" s="11" t="s">
        <v>1968</v>
      </c>
    </row>
    <row r="298" spans="1:13" s="2" customFormat="1">
      <c r="A298" s="2" t="s">
        <v>1817</v>
      </c>
      <c r="B298" s="7">
        <v>2.7048167671452901</v>
      </c>
      <c r="C298" s="7">
        <f t="shared" si="4"/>
        <v>1.9732550950696342E-3</v>
      </c>
      <c r="D298" s="7">
        <v>0.97577158610026005</v>
      </c>
      <c r="E298" s="2" t="s">
        <v>1</v>
      </c>
      <c r="F298" s="2" t="s">
        <v>1382</v>
      </c>
      <c r="G298" s="2">
        <v>45</v>
      </c>
      <c r="H298" s="2">
        <v>55</v>
      </c>
      <c r="I298" s="2">
        <v>193.2</v>
      </c>
      <c r="J298" s="2">
        <v>5.55</v>
      </c>
      <c r="K298" s="2" t="s">
        <v>2509</v>
      </c>
      <c r="L298" s="11">
        <v>31.4</v>
      </c>
      <c r="M298" s="11" t="s">
        <v>1838</v>
      </c>
    </row>
    <row r="299" spans="1:13" s="2" customFormat="1">
      <c r="A299" s="2" t="s">
        <v>1817</v>
      </c>
      <c r="B299" s="7">
        <v>2.9798011632279802</v>
      </c>
      <c r="C299" s="7">
        <f t="shared" si="4"/>
        <v>1.047608073670237E-3</v>
      </c>
      <c r="D299" s="7">
        <v>0.97532208760579397</v>
      </c>
      <c r="E299" s="2" t="s">
        <v>50</v>
      </c>
      <c r="F299" s="2" t="s">
        <v>1410</v>
      </c>
      <c r="G299" s="2">
        <v>55</v>
      </c>
      <c r="H299" s="2">
        <v>19</v>
      </c>
      <c r="I299" s="2">
        <v>55.2</v>
      </c>
      <c r="J299" s="2">
        <v>7.56</v>
      </c>
      <c r="K299" s="2" t="s">
        <v>2778</v>
      </c>
      <c r="L299" s="11" t="s">
        <v>2071</v>
      </c>
      <c r="M299" s="11" t="s">
        <v>2072</v>
      </c>
    </row>
    <row r="300" spans="1:13" s="2" customFormat="1">
      <c r="A300" s="2" t="s">
        <v>1817</v>
      </c>
      <c r="B300" s="7">
        <v>2.0398424079945401</v>
      </c>
      <c r="C300" s="7">
        <f t="shared" si="4"/>
        <v>9.1234183987077954E-3</v>
      </c>
      <c r="D300" s="7">
        <v>0.97459093729655</v>
      </c>
      <c r="E300" s="2" t="s">
        <v>804</v>
      </c>
      <c r="F300" s="2" t="s">
        <v>1384</v>
      </c>
      <c r="G300" s="2">
        <v>5</v>
      </c>
      <c r="H300" s="2">
        <v>3</v>
      </c>
      <c r="I300" s="2">
        <v>93.8</v>
      </c>
      <c r="J300" s="2">
        <v>4.59</v>
      </c>
      <c r="K300" s="2" t="s">
        <v>2779</v>
      </c>
      <c r="L300" s="11">
        <v>26.13</v>
      </c>
      <c r="M300" s="11" t="s">
        <v>2073</v>
      </c>
    </row>
    <row r="301" spans="1:13" s="2" customFormat="1">
      <c r="A301" s="2" t="s">
        <v>1817</v>
      </c>
      <c r="B301" s="7">
        <v>1.8348064759653799</v>
      </c>
      <c r="C301" s="7">
        <f t="shared" si="4"/>
        <v>1.4628288739210111E-2</v>
      </c>
      <c r="D301" s="7">
        <v>0.96588516235351596</v>
      </c>
      <c r="E301" s="2" t="s">
        <v>1179</v>
      </c>
      <c r="F301" s="2" t="s">
        <v>1518</v>
      </c>
      <c r="G301" s="2">
        <v>7</v>
      </c>
      <c r="H301" s="2">
        <v>3</v>
      </c>
      <c r="I301" s="2">
        <v>52.5</v>
      </c>
      <c r="J301" s="2">
        <v>8.43</v>
      </c>
      <c r="K301" s="2" t="s">
        <v>2716</v>
      </c>
      <c r="L301" s="11" t="s">
        <v>1911</v>
      </c>
      <c r="M301" s="11" t="s">
        <v>1912</v>
      </c>
    </row>
    <row r="302" spans="1:13" s="2" customFormat="1">
      <c r="A302" s="2" t="s">
        <v>1817</v>
      </c>
      <c r="B302" s="7">
        <v>4.6472046025102998</v>
      </c>
      <c r="C302" s="7">
        <f t="shared" si="4"/>
        <v>2.2531774570681915E-5</v>
      </c>
      <c r="D302" s="7">
        <v>0.96347109476725301</v>
      </c>
      <c r="E302" s="2" t="s">
        <v>212</v>
      </c>
      <c r="F302" s="2" t="s">
        <v>1384</v>
      </c>
      <c r="G302" s="2">
        <v>50</v>
      </c>
      <c r="H302" s="2">
        <v>8</v>
      </c>
      <c r="I302" s="2">
        <v>27</v>
      </c>
      <c r="J302" s="2">
        <v>7.06</v>
      </c>
      <c r="K302" s="2" t="s">
        <v>2780</v>
      </c>
      <c r="L302" s="11">
        <v>35.200000000000003</v>
      </c>
      <c r="M302" s="11" t="s">
        <v>1875</v>
      </c>
    </row>
    <row r="303" spans="1:13" s="2" customFormat="1">
      <c r="A303" s="2" t="s">
        <v>1817</v>
      </c>
      <c r="B303" s="7">
        <v>2.1041052736718902</v>
      </c>
      <c r="C303" s="7">
        <f t="shared" si="4"/>
        <v>7.8685503166713699E-3</v>
      </c>
      <c r="D303" s="7">
        <v>0.96342913309733103</v>
      </c>
      <c r="E303" s="2" t="s">
        <v>855</v>
      </c>
      <c r="F303" s="2" t="s">
        <v>1384</v>
      </c>
      <c r="G303" s="2">
        <v>5</v>
      </c>
      <c r="H303" s="2">
        <v>2</v>
      </c>
      <c r="I303" s="2">
        <v>92.3</v>
      </c>
      <c r="J303" s="2">
        <v>6.65</v>
      </c>
      <c r="K303" s="2" t="s">
        <v>2781</v>
      </c>
      <c r="L303" s="11">
        <v>35.200000000000003</v>
      </c>
      <c r="M303" s="11" t="s">
        <v>1875</v>
      </c>
    </row>
    <row r="304" spans="1:13" s="2" customFormat="1">
      <c r="A304" s="2" t="s">
        <v>1817</v>
      </c>
      <c r="B304" s="7">
        <v>1.9752647826416101</v>
      </c>
      <c r="C304" s="7">
        <f t="shared" si="4"/>
        <v>1.0586081113626527E-2</v>
      </c>
      <c r="D304" s="7">
        <v>0.95898755391438795</v>
      </c>
      <c r="E304" s="2" t="s">
        <v>83</v>
      </c>
      <c r="F304" s="2" t="s">
        <v>1384</v>
      </c>
      <c r="G304" s="2">
        <v>39</v>
      </c>
      <c r="H304" s="2">
        <v>16</v>
      </c>
      <c r="I304" s="2">
        <v>65.2</v>
      </c>
      <c r="J304" s="2">
        <v>4.83</v>
      </c>
      <c r="K304" s="2" t="s">
        <v>2782</v>
      </c>
      <c r="L304" s="11">
        <v>34.99</v>
      </c>
      <c r="M304" s="11" t="s">
        <v>2074</v>
      </c>
    </row>
    <row r="305" spans="1:13" s="2" customFormat="1">
      <c r="A305" s="2" t="s">
        <v>1817</v>
      </c>
      <c r="B305" s="7">
        <v>2.2774201205852602</v>
      </c>
      <c r="C305" s="7">
        <f t="shared" si="4"/>
        <v>5.2793430035905173E-3</v>
      </c>
      <c r="D305" s="7">
        <v>0.95803324381510402</v>
      </c>
      <c r="E305" s="2" t="s">
        <v>173</v>
      </c>
      <c r="F305" s="2" t="s">
        <v>1486</v>
      </c>
      <c r="G305" s="2">
        <v>37</v>
      </c>
      <c r="H305" s="2">
        <v>13</v>
      </c>
      <c r="I305" s="2">
        <v>60.8</v>
      </c>
      <c r="J305" s="2">
        <v>7.28</v>
      </c>
      <c r="K305" s="2" t="s">
        <v>2783</v>
      </c>
      <c r="L305" s="11" t="s">
        <v>1944</v>
      </c>
      <c r="M305" s="11" t="s">
        <v>1945</v>
      </c>
    </row>
    <row r="306" spans="1:13" s="2" customFormat="1">
      <c r="A306" s="2" t="s">
        <v>1817</v>
      </c>
      <c r="B306" s="7">
        <v>1.5865913638440501</v>
      </c>
      <c r="C306" s="7">
        <f t="shared" si="4"/>
        <v>2.5906493612799543E-2</v>
      </c>
      <c r="D306" s="7">
        <v>0.95482063293456998</v>
      </c>
      <c r="E306" s="2" t="s">
        <v>483</v>
      </c>
      <c r="F306" s="2" t="s">
        <v>1467</v>
      </c>
      <c r="G306" s="2">
        <v>26</v>
      </c>
      <c r="H306" s="2">
        <v>7</v>
      </c>
      <c r="I306" s="2">
        <v>40</v>
      </c>
      <c r="J306" s="2">
        <v>9.5399999999999991</v>
      </c>
      <c r="K306" s="2" t="s">
        <v>2784</v>
      </c>
      <c r="L306" s="11">
        <v>26.12</v>
      </c>
      <c r="M306" s="11" t="s">
        <v>1892</v>
      </c>
    </row>
    <row r="307" spans="1:13" s="2" customFormat="1">
      <c r="A307" s="2" t="s">
        <v>1817</v>
      </c>
      <c r="B307" s="7">
        <v>1.3991563030225</v>
      </c>
      <c r="C307" s="7">
        <f t="shared" si="4"/>
        <v>3.9888131873642277E-2</v>
      </c>
      <c r="D307" s="7">
        <v>0.95162709554036495</v>
      </c>
      <c r="E307" s="2" t="s">
        <v>854</v>
      </c>
      <c r="F307" s="2" t="s">
        <v>1668</v>
      </c>
      <c r="G307" s="2">
        <v>32</v>
      </c>
      <c r="H307" s="2">
        <v>3</v>
      </c>
      <c r="I307" s="2">
        <v>13.6</v>
      </c>
      <c r="J307" s="2">
        <v>7.72</v>
      </c>
      <c r="K307" s="2" t="s">
        <v>2685</v>
      </c>
      <c r="L307" s="11">
        <v>15.2</v>
      </c>
      <c r="M307" s="11" t="s">
        <v>2033</v>
      </c>
    </row>
    <row r="308" spans="1:13" s="2" customFormat="1">
      <c r="A308" s="2" t="s">
        <v>1817</v>
      </c>
      <c r="B308" s="7">
        <v>2.3297275980346699</v>
      </c>
      <c r="C308" s="7">
        <f t="shared" si="4"/>
        <v>4.6802861022044503E-3</v>
      </c>
      <c r="D308" s="7">
        <v>0.95148468017578103</v>
      </c>
      <c r="E308" s="2" t="s">
        <v>321</v>
      </c>
      <c r="F308" s="2" t="s">
        <v>1558</v>
      </c>
      <c r="G308" s="2">
        <v>26</v>
      </c>
      <c r="H308" s="2">
        <v>9</v>
      </c>
      <c r="I308" s="2">
        <v>65.7</v>
      </c>
      <c r="J308" s="2">
        <v>4.7300000000000004</v>
      </c>
      <c r="K308" s="2" t="s">
        <v>2703</v>
      </c>
      <c r="L308" s="11">
        <v>31.4</v>
      </c>
      <c r="M308" s="11" t="s">
        <v>1838</v>
      </c>
    </row>
    <row r="309" spans="1:13" s="2" customFormat="1">
      <c r="A309" s="2" t="s">
        <v>1817</v>
      </c>
      <c r="B309" s="7">
        <v>2.75439917510093</v>
      </c>
      <c r="C309" s="7">
        <f t="shared" si="4"/>
        <v>1.7603572972361692E-3</v>
      </c>
      <c r="D309" s="7">
        <v>0.94925117492675803</v>
      </c>
      <c r="E309" s="2" t="s">
        <v>61</v>
      </c>
      <c r="F309" s="2" t="s">
        <v>1433</v>
      </c>
      <c r="G309" s="2">
        <v>38</v>
      </c>
      <c r="H309" s="2">
        <v>20</v>
      </c>
      <c r="I309" s="2">
        <v>91.1</v>
      </c>
      <c r="J309" s="2">
        <v>5.43</v>
      </c>
      <c r="K309" s="2" t="s">
        <v>2672</v>
      </c>
      <c r="L309" s="11">
        <v>29.4</v>
      </c>
      <c r="M309" s="11" t="s">
        <v>1893</v>
      </c>
    </row>
    <row r="310" spans="1:13" s="2" customFormat="1">
      <c r="A310" s="2" t="s">
        <v>1817</v>
      </c>
      <c r="B310" s="7">
        <v>2.5021118515734502</v>
      </c>
      <c r="C310" s="7">
        <f t="shared" si="4"/>
        <v>3.1469377229436254E-3</v>
      </c>
      <c r="D310" s="7">
        <v>0.94691467285156306</v>
      </c>
      <c r="E310" s="2" t="s">
        <v>324</v>
      </c>
      <c r="F310" s="2" t="s">
        <v>1528</v>
      </c>
      <c r="G310" s="2">
        <v>14</v>
      </c>
      <c r="H310" s="2">
        <v>9</v>
      </c>
      <c r="I310" s="2">
        <v>118.8</v>
      </c>
      <c r="J310" s="2">
        <v>6.76</v>
      </c>
      <c r="K310" s="2" t="s">
        <v>2785</v>
      </c>
      <c r="L310" s="11" t="s">
        <v>2075</v>
      </c>
      <c r="M310" s="11" t="s">
        <v>2076</v>
      </c>
    </row>
    <row r="311" spans="1:13" s="2" customFormat="1">
      <c r="A311" s="2" t="s">
        <v>1817</v>
      </c>
      <c r="B311" s="7">
        <v>1.56813979085066</v>
      </c>
      <c r="C311" s="7">
        <f t="shared" si="4"/>
        <v>2.7030881531607674E-2</v>
      </c>
      <c r="D311" s="7">
        <v>0.94325701395670603</v>
      </c>
      <c r="E311" s="2" t="s">
        <v>597</v>
      </c>
      <c r="F311" s="2" t="s">
        <v>1545</v>
      </c>
      <c r="G311" s="2">
        <v>17</v>
      </c>
      <c r="H311" s="2">
        <v>7</v>
      </c>
      <c r="I311" s="2">
        <v>69.900000000000006</v>
      </c>
      <c r="J311" s="2">
        <v>5.53</v>
      </c>
      <c r="K311" s="2" t="s">
        <v>2786</v>
      </c>
      <c r="L311" s="11" t="s">
        <v>2077</v>
      </c>
      <c r="M311" s="11" t="s">
        <v>2078</v>
      </c>
    </row>
    <row r="312" spans="1:13" s="2" customFormat="1">
      <c r="A312" s="2" t="s">
        <v>1817</v>
      </c>
      <c r="B312" s="7">
        <v>1.7207391290340599</v>
      </c>
      <c r="C312" s="7">
        <f t="shared" si="4"/>
        <v>1.9022205580930006E-2</v>
      </c>
      <c r="D312" s="7">
        <v>0.93889300028483103</v>
      </c>
      <c r="E312" s="2" t="s">
        <v>1354</v>
      </c>
      <c r="F312" s="2" t="s">
        <v>1384</v>
      </c>
      <c r="G312" s="2">
        <v>5</v>
      </c>
      <c r="H312" s="2">
        <v>2</v>
      </c>
      <c r="I312" s="2">
        <v>61.6</v>
      </c>
      <c r="J312" s="2">
        <v>8.07</v>
      </c>
      <c r="K312" s="2" t="s">
        <v>2787</v>
      </c>
      <c r="L312" s="11">
        <v>30.3</v>
      </c>
      <c r="M312" s="11" t="s">
        <v>1969</v>
      </c>
    </row>
    <row r="313" spans="1:13" s="2" customFormat="1">
      <c r="A313" s="2" t="s">
        <v>1817</v>
      </c>
      <c r="B313" s="7">
        <v>2.9279341086869999</v>
      </c>
      <c r="C313" s="7">
        <f t="shared" si="4"/>
        <v>1.1804997279032954E-3</v>
      </c>
      <c r="D313" s="7">
        <v>0.93844032287597701</v>
      </c>
      <c r="E313" s="2" t="s">
        <v>297</v>
      </c>
      <c r="F313" s="2" t="s">
        <v>1402</v>
      </c>
      <c r="G313" s="2">
        <v>33</v>
      </c>
      <c r="H313" s="2">
        <v>9</v>
      </c>
      <c r="I313" s="2">
        <v>37.9</v>
      </c>
      <c r="J313" s="2">
        <v>5.63</v>
      </c>
      <c r="K313" s="2" t="s">
        <v>2788</v>
      </c>
      <c r="L313" s="11" t="s">
        <v>2079</v>
      </c>
      <c r="M313" s="11" t="s">
        <v>2080</v>
      </c>
    </row>
    <row r="314" spans="1:13" s="2" customFormat="1">
      <c r="A314" s="2" t="s">
        <v>1817</v>
      </c>
      <c r="B314" s="7">
        <v>2.06211828096896</v>
      </c>
      <c r="C314" s="7">
        <f t="shared" si="4"/>
        <v>8.6672578911176773E-3</v>
      </c>
      <c r="D314" s="7">
        <v>0.93109893798828103</v>
      </c>
      <c r="E314" s="2" t="s">
        <v>100</v>
      </c>
      <c r="F314" s="2" t="s">
        <v>1384</v>
      </c>
      <c r="G314" s="2">
        <v>28</v>
      </c>
      <c r="H314" s="2">
        <v>21</v>
      </c>
      <c r="I314" s="2">
        <v>134.69999999999999</v>
      </c>
      <c r="J314" s="2">
        <v>6.58</v>
      </c>
      <c r="K314" s="2" t="s">
        <v>2789</v>
      </c>
      <c r="L314" s="11" t="s">
        <v>2081</v>
      </c>
      <c r="M314" s="11" t="s">
        <v>2082</v>
      </c>
    </row>
    <row r="315" spans="1:13" s="2" customFormat="1">
      <c r="A315" s="2" t="s">
        <v>1817</v>
      </c>
      <c r="B315" s="7">
        <v>2.2441888365768201</v>
      </c>
      <c r="C315" s="7">
        <f t="shared" si="4"/>
        <v>5.6991641173997588E-3</v>
      </c>
      <c r="D315" s="7">
        <v>0.92935752868652299</v>
      </c>
      <c r="E315" s="2" t="s">
        <v>1273</v>
      </c>
      <c r="F315" s="2" t="s">
        <v>1384</v>
      </c>
      <c r="G315" s="2">
        <v>8</v>
      </c>
      <c r="H315" s="2">
        <v>2</v>
      </c>
      <c r="I315" s="2">
        <v>37.799999999999997</v>
      </c>
      <c r="J315" s="2">
        <v>8.7799999999999994</v>
      </c>
      <c r="K315" s="2" t="s">
        <v>2790</v>
      </c>
      <c r="L315" s="11">
        <v>29.5</v>
      </c>
      <c r="M315" s="11" t="s">
        <v>1829</v>
      </c>
    </row>
    <row r="316" spans="1:13" s="2" customFormat="1">
      <c r="A316" s="2" t="s">
        <v>1817</v>
      </c>
      <c r="B316" s="7">
        <v>1.8316956831128901</v>
      </c>
      <c r="C316" s="7">
        <f t="shared" si="4"/>
        <v>1.4733445362037721E-2</v>
      </c>
      <c r="D316" s="7">
        <v>0.92070515950520804</v>
      </c>
      <c r="E316" s="2" t="s">
        <v>172</v>
      </c>
      <c r="F316" s="2" t="s">
        <v>1510</v>
      </c>
      <c r="G316" s="2">
        <v>43</v>
      </c>
      <c r="H316" s="2">
        <v>12</v>
      </c>
      <c r="I316" s="2">
        <v>43.9</v>
      </c>
      <c r="J316" s="2">
        <v>9.11</v>
      </c>
      <c r="K316" s="2" t="s">
        <v>2791</v>
      </c>
      <c r="L316" s="11">
        <v>35.1</v>
      </c>
      <c r="M316" s="11" t="s">
        <v>1877</v>
      </c>
    </row>
    <row r="317" spans="1:13" s="2" customFormat="1">
      <c r="A317" s="2" t="s">
        <v>1817</v>
      </c>
      <c r="B317" s="7">
        <v>1.6281344249044301</v>
      </c>
      <c r="C317" s="7">
        <f t="shared" si="4"/>
        <v>2.354320450583812E-2</v>
      </c>
      <c r="D317" s="7">
        <v>0.91605313618977902</v>
      </c>
      <c r="E317" s="2" t="s">
        <v>1176</v>
      </c>
      <c r="F317" s="2" t="s">
        <v>1429</v>
      </c>
      <c r="G317" s="2">
        <v>11</v>
      </c>
      <c r="H317" s="2">
        <v>2</v>
      </c>
      <c r="I317" s="2">
        <v>35</v>
      </c>
      <c r="J317" s="2">
        <v>5.76</v>
      </c>
      <c r="K317" s="2" t="s">
        <v>2792</v>
      </c>
      <c r="L317" s="11" t="s">
        <v>2083</v>
      </c>
      <c r="M317" s="11" t="s">
        <v>2084</v>
      </c>
    </row>
    <row r="318" spans="1:13" s="2" customFormat="1">
      <c r="A318" s="2" t="s">
        <v>1817</v>
      </c>
      <c r="B318" s="7">
        <v>2.5949932603367301</v>
      </c>
      <c r="C318" s="7">
        <f t="shared" si="4"/>
        <v>2.5410121383167184E-3</v>
      </c>
      <c r="D318" s="7">
        <v>0.90484619140625</v>
      </c>
      <c r="E318" s="2" t="s">
        <v>966</v>
      </c>
      <c r="F318" s="2" t="s">
        <v>1384</v>
      </c>
      <c r="G318" s="2">
        <v>33</v>
      </c>
      <c r="H318" s="2">
        <v>2</v>
      </c>
      <c r="I318" s="2">
        <v>11.3</v>
      </c>
      <c r="J318" s="2">
        <v>9.1300000000000008</v>
      </c>
      <c r="K318" s="2" t="s">
        <v>2793</v>
      </c>
      <c r="L318" s="11">
        <v>35.1</v>
      </c>
      <c r="M318" s="11" t="s">
        <v>1877</v>
      </c>
    </row>
    <row r="319" spans="1:13" s="2" customFormat="1">
      <c r="A319" s="2" t="s">
        <v>1817</v>
      </c>
      <c r="B319" s="7">
        <v>1.3642987246239999</v>
      </c>
      <c r="C319" s="7">
        <f t="shared" si="4"/>
        <v>4.3221643350439848E-2</v>
      </c>
      <c r="D319" s="7">
        <v>0.90403366088867199</v>
      </c>
      <c r="E319" s="2" t="s">
        <v>1112</v>
      </c>
      <c r="F319" s="2" t="s">
        <v>1714</v>
      </c>
      <c r="G319" s="2">
        <v>3</v>
      </c>
      <c r="H319" s="2">
        <v>2</v>
      </c>
      <c r="I319" s="2">
        <v>91.5</v>
      </c>
      <c r="J319" s="2">
        <v>6.1</v>
      </c>
      <c r="K319" s="2" t="s">
        <v>2794</v>
      </c>
      <c r="L319" s="11">
        <v>35.1</v>
      </c>
      <c r="M319" s="11" t="s">
        <v>1877</v>
      </c>
    </row>
    <row r="320" spans="1:13" s="2" customFormat="1">
      <c r="A320" s="2" t="s">
        <v>1817</v>
      </c>
      <c r="B320" s="7">
        <v>2.2347346723558399</v>
      </c>
      <c r="C320" s="7">
        <f t="shared" si="4"/>
        <v>5.8245895626327562E-3</v>
      </c>
      <c r="D320" s="7">
        <v>0.90003776550293002</v>
      </c>
      <c r="E320" s="2" t="s">
        <v>282</v>
      </c>
      <c r="F320" s="2" t="s">
        <v>1559</v>
      </c>
      <c r="G320" s="2">
        <v>25</v>
      </c>
      <c r="H320" s="2">
        <v>10</v>
      </c>
      <c r="I320" s="2">
        <v>51</v>
      </c>
      <c r="J320" s="2">
        <v>7.11</v>
      </c>
      <c r="K320" s="2" t="s">
        <v>2795</v>
      </c>
      <c r="L320" s="11">
        <v>33.200000000000003</v>
      </c>
      <c r="M320" s="11" t="s">
        <v>1985</v>
      </c>
    </row>
    <row r="321" spans="1:13" s="2" customFormat="1">
      <c r="A321" s="2" t="s">
        <v>1817</v>
      </c>
      <c r="B321" s="7">
        <v>2.3912800887409298</v>
      </c>
      <c r="C321" s="7">
        <f t="shared" si="4"/>
        <v>4.0618128692525282E-3</v>
      </c>
      <c r="D321" s="7">
        <v>0.89760017395019498</v>
      </c>
      <c r="E321" s="2" t="s">
        <v>986</v>
      </c>
      <c r="F321" s="2" t="s">
        <v>1384</v>
      </c>
      <c r="G321" s="2">
        <v>24</v>
      </c>
      <c r="H321" s="2">
        <v>4</v>
      </c>
      <c r="I321" s="2">
        <v>10.3</v>
      </c>
      <c r="J321" s="2">
        <v>5.21</v>
      </c>
      <c r="K321" s="2" t="s">
        <v>2796</v>
      </c>
      <c r="L321" s="11" t="s">
        <v>2085</v>
      </c>
      <c r="M321" s="11" t="s">
        <v>2086</v>
      </c>
    </row>
    <row r="322" spans="1:13" s="2" customFormat="1">
      <c r="A322" s="2" t="s">
        <v>1817</v>
      </c>
      <c r="B322" s="7">
        <v>1.8189923923881199</v>
      </c>
      <c r="C322" s="7">
        <f t="shared" si="4"/>
        <v>1.5170769421269036E-2</v>
      </c>
      <c r="D322" s="7">
        <v>0.89670689900716105</v>
      </c>
      <c r="E322" s="2" t="s">
        <v>442</v>
      </c>
      <c r="F322" s="2" t="s">
        <v>1613</v>
      </c>
      <c r="G322" s="2">
        <v>17</v>
      </c>
      <c r="H322" s="2">
        <v>5</v>
      </c>
      <c r="I322" s="2">
        <v>44</v>
      </c>
      <c r="J322" s="2">
        <v>5.86</v>
      </c>
      <c r="K322" s="2" t="s">
        <v>2466</v>
      </c>
      <c r="L322" s="11" t="s">
        <v>1844</v>
      </c>
      <c r="M322" s="11" t="s">
        <v>1845</v>
      </c>
    </row>
    <row r="323" spans="1:13" s="2" customFormat="1">
      <c r="A323" s="2" t="s">
        <v>1817</v>
      </c>
      <c r="B323" s="7">
        <v>1.8911613655641799</v>
      </c>
      <c r="C323" s="7">
        <f t="shared" ref="C323:C386" si="5">10^-B323</f>
        <v>1.2848091901859239E-2</v>
      </c>
      <c r="D323" s="7">
        <v>0.89370028177897098</v>
      </c>
      <c r="E323" s="2" t="s">
        <v>461</v>
      </c>
      <c r="F323" s="2" t="s">
        <v>1508</v>
      </c>
      <c r="G323" s="2">
        <v>20</v>
      </c>
      <c r="H323" s="2">
        <v>7</v>
      </c>
      <c r="I323" s="2">
        <v>54.7</v>
      </c>
      <c r="J323" s="2">
        <v>7.75</v>
      </c>
      <c r="K323" s="2" t="s">
        <v>2797</v>
      </c>
      <c r="L323" s="11" t="s">
        <v>2045</v>
      </c>
      <c r="M323" s="11" t="s">
        <v>2046</v>
      </c>
    </row>
    <row r="324" spans="1:13" s="2" customFormat="1">
      <c r="A324" s="2" t="s">
        <v>1817</v>
      </c>
      <c r="B324" s="7">
        <v>2.24116623371751</v>
      </c>
      <c r="C324" s="7">
        <f t="shared" si="5"/>
        <v>5.7389675126251014E-3</v>
      </c>
      <c r="D324" s="7">
        <v>0.88815498352050803</v>
      </c>
      <c r="E324" s="2" t="s">
        <v>568</v>
      </c>
      <c r="F324" s="2" t="s">
        <v>1384</v>
      </c>
      <c r="G324" s="2">
        <v>26</v>
      </c>
      <c r="H324" s="2">
        <v>6</v>
      </c>
      <c r="I324" s="2">
        <v>45.1</v>
      </c>
      <c r="J324" s="2">
        <v>7.2</v>
      </c>
      <c r="K324" s="2" t="s">
        <v>2798</v>
      </c>
      <c r="L324" s="11">
        <v>35.1</v>
      </c>
      <c r="M324" s="11" t="s">
        <v>1877</v>
      </c>
    </row>
    <row r="325" spans="1:13" s="2" customFormat="1">
      <c r="A325" s="2" t="s">
        <v>1817</v>
      </c>
      <c r="B325" s="7">
        <v>2.2024004485343198</v>
      </c>
      <c r="C325" s="7">
        <f t="shared" si="5"/>
        <v>6.2747951394392949E-3</v>
      </c>
      <c r="D325" s="7">
        <v>0.886803944905599</v>
      </c>
      <c r="E325" s="2" t="s">
        <v>1289</v>
      </c>
      <c r="F325" s="2" t="s">
        <v>1384</v>
      </c>
      <c r="G325" s="2">
        <v>10</v>
      </c>
      <c r="H325" s="2">
        <v>2</v>
      </c>
      <c r="I325" s="2">
        <v>40.200000000000003</v>
      </c>
      <c r="J325" s="2">
        <v>5.45</v>
      </c>
      <c r="K325" s="2" t="s">
        <v>2799</v>
      </c>
      <c r="L325" s="11">
        <v>35.200000000000003</v>
      </c>
      <c r="M325" s="11" t="s">
        <v>1875</v>
      </c>
    </row>
    <row r="326" spans="1:13" s="2" customFormat="1">
      <c r="A326" s="2" t="s">
        <v>1817</v>
      </c>
      <c r="B326" s="7">
        <v>1.3677114235088299</v>
      </c>
      <c r="C326" s="7">
        <f t="shared" si="5"/>
        <v>4.2883337348645641E-2</v>
      </c>
      <c r="D326" s="7">
        <v>0.87901115417480502</v>
      </c>
      <c r="E326" s="2" t="s">
        <v>4</v>
      </c>
      <c r="F326" s="2" t="s">
        <v>1382</v>
      </c>
      <c r="G326" s="2">
        <v>37</v>
      </c>
      <c r="H326" s="2">
        <v>43</v>
      </c>
      <c r="I326" s="2">
        <v>192.7</v>
      </c>
      <c r="J326" s="2">
        <v>5.36</v>
      </c>
      <c r="K326" s="2" t="s">
        <v>2509</v>
      </c>
      <c r="L326" s="11">
        <v>31.4</v>
      </c>
      <c r="M326" s="11" t="s">
        <v>1838</v>
      </c>
    </row>
    <row r="327" spans="1:13" s="2" customFormat="1">
      <c r="A327" s="2" t="s">
        <v>1817</v>
      </c>
      <c r="B327" s="7">
        <v>3.3390249523888298</v>
      </c>
      <c r="C327" s="7">
        <f t="shared" si="5"/>
        <v>4.5811556492926075E-4</v>
      </c>
      <c r="D327" s="7">
        <v>0.87651570638020804</v>
      </c>
      <c r="E327" s="2" t="s">
        <v>101</v>
      </c>
      <c r="F327" s="2" t="s">
        <v>1459</v>
      </c>
      <c r="G327" s="2">
        <v>51</v>
      </c>
      <c r="H327" s="2">
        <v>10</v>
      </c>
      <c r="I327" s="2">
        <v>37.799999999999997</v>
      </c>
      <c r="J327" s="2">
        <v>7.02</v>
      </c>
      <c r="K327" s="2" t="s">
        <v>2800</v>
      </c>
      <c r="L327" s="11">
        <v>5.0999999999999996</v>
      </c>
      <c r="M327" s="11" t="s">
        <v>2087</v>
      </c>
    </row>
    <row r="328" spans="1:13" s="2" customFormat="1">
      <c r="A328" s="2" t="s">
        <v>1817</v>
      </c>
      <c r="B328" s="7">
        <v>1.7000820665510601</v>
      </c>
      <c r="C328" s="7">
        <f t="shared" si="5"/>
        <v>1.994885315413374E-2</v>
      </c>
      <c r="D328" s="7">
        <v>0.87435849507649699</v>
      </c>
      <c r="E328" s="2" t="s">
        <v>607</v>
      </c>
      <c r="F328" s="2" t="s">
        <v>1480</v>
      </c>
      <c r="G328" s="2">
        <v>9</v>
      </c>
      <c r="H328" s="2">
        <v>3</v>
      </c>
      <c r="I328" s="2">
        <v>59.1</v>
      </c>
      <c r="J328" s="2">
        <v>5.52</v>
      </c>
      <c r="K328" s="2" t="s">
        <v>2801</v>
      </c>
      <c r="L328" s="11">
        <v>35.1</v>
      </c>
      <c r="M328" s="11" t="s">
        <v>1877</v>
      </c>
    </row>
    <row r="329" spans="1:13" s="2" customFormat="1">
      <c r="A329" s="2" t="s">
        <v>1817</v>
      </c>
      <c r="B329" s="7">
        <v>3.0779352327981502</v>
      </c>
      <c r="C329" s="7">
        <f t="shared" si="5"/>
        <v>8.3572764266764033E-4</v>
      </c>
      <c r="D329" s="7">
        <v>0.87364959716796897</v>
      </c>
      <c r="E329" s="2" t="s">
        <v>94</v>
      </c>
      <c r="F329" s="2" t="s">
        <v>1457</v>
      </c>
      <c r="G329" s="2">
        <v>50</v>
      </c>
      <c r="H329" s="2">
        <v>9</v>
      </c>
      <c r="I329" s="2">
        <v>27.7</v>
      </c>
      <c r="J329" s="2">
        <v>7.08</v>
      </c>
      <c r="K329" s="2" t="s">
        <v>2802</v>
      </c>
      <c r="L329" s="11" t="s">
        <v>2088</v>
      </c>
      <c r="M329" s="11" t="s">
        <v>2089</v>
      </c>
    </row>
    <row r="330" spans="1:13" s="2" customFormat="1">
      <c r="A330" s="2" t="s">
        <v>1817</v>
      </c>
      <c r="B330" s="7">
        <v>1.8584216537059299</v>
      </c>
      <c r="C330" s="7">
        <f t="shared" si="5"/>
        <v>1.3854100899896001E-2</v>
      </c>
      <c r="D330" s="7">
        <v>0.87283007303873705</v>
      </c>
      <c r="E330" s="2" t="s">
        <v>1211</v>
      </c>
      <c r="F330" s="2" t="s">
        <v>1462</v>
      </c>
      <c r="G330" s="2">
        <v>8</v>
      </c>
      <c r="H330" s="2">
        <v>2</v>
      </c>
      <c r="I330" s="2">
        <v>39.1</v>
      </c>
      <c r="J330" s="2">
        <v>7.18</v>
      </c>
      <c r="K330" s="2" t="s">
        <v>2521</v>
      </c>
      <c r="L330" s="11">
        <v>35.1</v>
      </c>
      <c r="M330" s="11" t="s">
        <v>1877</v>
      </c>
    </row>
    <row r="331" spans="1:13" s="2" customFormat="1">
      <c r="A331" s="2" t="s">
        <v>1817</v>
      </c>
      <c r="B331" s="7">
        <v>1.48629205944857</v>
      </c>
      <c r="C331" s="7">
        <f t="shared" si="5"/>
        <v>3.2636827838757675E-2</v>
      </c>
      <c r="D331" s="7">
        <v>0.87051582336425803</v>
      </c>
      <c r="E331" s="2" t="s">
        <v>192</v>
      </c>
      <c r="F331" s="2" t="s">
        <v>1384</v>
      </c>
      <c r="G331" s="2">
        <v>27</v>
      </c>
      <c r="H331" s="2">
        <v>11</v>
      </c>
      <c r="I331" s="2">
        <v>58.7</v>
      </c>
      <c r="J331" s="2">
        <v>8.9700000000000006</v>
      </c>
      <c r="K331" s="2" t="s">
        <v>2803</v>
      </c>
      <c r="L331" s="11">
        <v>26.3</v>
      </c>
      <c r="M331" s="11" t="s">
        <v>1938</v>
      </c>
    </row>
    <row r="332" spans="1:13" s="2" customFormat="1">
      <c r="A332" s="2" t="s">
        <v>1817</v>
      </c>
      <c r="B332" s="7">
        <v>3.0339874018618</v>
      </c>
      <c r="C332" s="7">
        <f t="shared" si="5"/>
        <v>9.2472499823565411E-4</v>
      </c>
      <c r="D332" s="7">
        <v>0.86986923217773404</v>
      </c>
      <c r="E332" s="2" t="s">
        <v>1103</v>
      </c>
      <c r="F332" s="2" t="s">
        <v>1465</v>
      </c>
      <c r="G332" s="2">
        <v>16</v>
      </c>
      <c r="H332" s="2">
        <v>3</v>
      </c>
      <c r="I332" s="2">
        <v>26.1</v>
      </c>
      <c r="J332" s="2">
        <v>5.29</v>
      </c>
      <c r="K332" s="2" t="s">
        <v>2804</v>
      </c>
      <c r="L332" s="11">
        <v>21.1</v>
      </c>
      <c r="M332" s="11" t="s">
        <v>2090</v>
      </c>
    </row>
    <row r="333" spans="1:13" s="2" customFormat="1">
      <c r="A333" s="2" t="s">
        <v>1817</v>
      </c>
      <c r="B333" s="7">
        <v>2.47836438439038</v>
      </c>
      <c r="C333" s="7">
        <f t="shared" si="5"/>
        <v>3.3238056031544079E-3</v>
      </c>
      <c r="D333" s="7">
        <v>0.86586952209472701</v>
      </c>
      <c r="E333" s="2" t="s">
        <v>773</v>
      </c>
      <c r="F333" s="2" t="s">
        <v>1384</v>
      </c>
      <c r="G333" s="2">
        <v>40</v>
      </c>
      <c r="H333" s="2">
        <v>5</v>
      </c>
      <c r="I333" s="2">
        <v>19</v>
      </c>
      <c r="J333" s="2">
        <v>6.93</v>
      </c>
      <c r="K333" s="2" t="s">
        <v>2727</v>
      </c>
      <c r="L333" s="11" t="s">
        <v>1839</v>
      </c>
      <c r="M333" s="11" t="s">
        <v>1840</v>
      </c>
    </row>
    <row r="334" spans="1:13" s="2" customFormat="1">
      <c r="A334" s="2" t="s">
        <v>1817</v>
      </c>
      <c r="B334" s="7">
        <v>1.49138620281921</v>
      </c>
      <c r="C334" s="7">
        <f t="shared" si="5"/>
        <v>3.2256244115129291E-2</v>
      </c>
      <c r="D334" s="7">
        <v>0.86346817016601596</v>
      </c>
      <c r="E334" s="2" t="s">
        <v>584</v>
      </c>
      <c r="F334" s="2" t="s">
        <v>1384</v>
      </c>
      <c r="G334" s="2">
        <v>20</v>
      </c>
      <c r="H334" s="2">
        <v>5</v>
      </c>
      <c r="I334" s="2">
        <v>40.799999999999997</v>
      </c>
      <c r="J334" s="2">
        <v>5.92</v>
      </c>
      <c r="K334" s="2" t="s">
        <v>2805</v>
      </c>
      <c r="L334" s="11" t="s">
        <v>2088</v>
      </c>
      <c r="M334" s="11" t="s">
        <v>2089</v>
      </c>
    </row>
    <row r="335" spans="1:13" s="2" customFormat="1">
      <c r="A335" s="2" t="s">
        <v>1817</v>
      </c>
      <c r="B335" s="7">
        <v>1.37015047272749</v>
      </c>
      <c r="C335" s="7">
        <f t="shared" si="5"/>
        <v>4.2643174472724046E-2</v>
      </c>
      <c r="D335" s="7">
        <v>0.86324501037597701</v>
      </c>
      <c r="E335" s="2" t="s">
        <v>1119</v>
      </c>
      <c r="F335" s="2" t="s">
        <v>1779</v>
      </c>
      <c r="G335" s="2">
        <v>27</v>
      </c>
      <c r="H335" s="2">
        <v>2</v>
      </c>
      <c r="I335" s="2">
        <v>14.5</v>
      </c>
      <c r="J335" s="2">
        <v>5.07</v>
      </c>
      <c r="K335" s="2" t="s">
        <v>2806</v>
      </c>
      <c r="L335" s="11">
        <v>27.1</v>
      </c>
      <c r="M335" s="11" t="s">
        <v>1897</v>
      </c>
    </row>
    <row r="336" spans="1:13" s="2" customFormat="1">
      <c r="A336" s="2" t="s">
        <v>1817</v>
      </c>
      <c r="B336" s="7">
        <v>1.95190709441376</v>
      </c>
      <c r="C336" s="7">
        <f t="shared" si="5"/>
        <v>1.117102196094504E-2</v>
      </c>
      <c r="D336" s="7">
        <v>0.86321067810058605</v>
      </c>
      <c r="E336" s="2" t="s">
        <v>237</v>
      </c>
      <c r="F336" s="2" t="s">
        <v>1546</v>
      </c>
      <c r="G336" s="2">
        <v>25</v>
      </c>
      <c r="H336" s="2">
        <v>9</v>
      </c>
      <c r="I336" s="2">
        <v>50.6</v>
      </c>
      <c r="J336" s="2">
        <v>6.67</v>
      </c>
      <c r="K336" s="2" t="s">
        <v>2629</v>
      </c>
      <c r="L336" s="11">
        <v>33.200000000000003</v>
      </c>
      <c r="M336" s="11" t="s">
        <v>1985</v>
      </c>
    </row>
    <row r="337" spans="1:13" s="2" customFormat="1">
      <c r="A337" s="2" t="s">
        <v>1817</v>
      </c>
      <c r="B337" s="7">
        <v>1.52755692510951</v>
      </c>
      <c r="C337" s="7">
        <f t="shared" si="5"/>
        <v>2.9678577062897771E-2</v>
      </c>
      <c r="D337" s="7">
        <v>0.86062177022298103</v>
      </c>
      <c r="E337" s="2" t="s">
        <v>252</v>
      </c>
      <c r="F337" s="2" t="s">
        <v>1384</v>
      </c>
      <c r="G337" s="2">
        <v>46</v>
      </c>
      <c r="H337" s="2">
        <v>7</v>
      </c>
      <c r="I337" s="2">
        <v>27</v>
      </c>
      <c r="J337" s="2">
        <v>6.92</v>
      </c>
      <c r="K337" s="2" t="s">
        <v>2780</v>
      </c>
      <c r="L337" s="11">
        <v>35.200000000000003</v>
      </c>
      <c r="M337" s="11" t="s">
        <v>1875</v>
      </c>
    </row>
    <row r="338" spans="1:13" s="2" customFormat="1">
      <c r="A338" s="2" t="s">
        <v>1817</v>
      </c>
      <c r="B338" s="7">
        <v>4.0634845637292401</v>
      </c>
      <c r="C338" s="7">
        <f t="shared" si="5"/>
        <v>8.6400336969288599E-5</v>
      </c>
      <c r="D338" s="7">
        <v>0.85929679870605502</v>
      </c>
      <c r="E338" s="2" t="s">
        <v>306</v>
      </c>
      <c r="F338" s="2" t="s">
        <v>1497</v>
      </c>
      <c r="G338" s="2">
        <v>44</v>
      </c>
      <c r="H338" s="2">
        <v>11</v>
      </c>
      <c r="I338" s="2">
        <v>42.9</v>
      </c>
      <c r="J338" s="2">
        <v>6.76</v>
      </c>
      <c r="K338" s="2" t="s">
        <v>2807</v>
      </c>
      <c r="L338" s="11">
        <v>29.5</v>
      </c>
      <c r="M338" s="11" t="s">
        <v>1829</v>
      </c>
    </row>
    <row r="339" spans="1:13" s="2" customFormat="1">
      <c r="A339" s="2" t="s">
        <v>1817</v>
      </c>
      <c r="B339" s="7">
        <v>1.7218239063787599</v>
      </c>
      <c r="C339" s="7">
        <f t="shared" si="5"/>
        <v>1.8974751355353075E-2</v>
      </c>
      <c r="D339" s="7">
        <v>0.85852432250976596</v>
      </c>
      <c r="E339" s="2" t="s">
        <v>724</v>
      </c>
      <c r="F339" s="2" t="s">
        <v>1447</v>
      </c>
      <c r="G339" s="2">
        <v>16</v>
      </c>
      <c r="H339" s="2">
        <v>5</v>
      </c>
      <c r="I339" s="2">
        <v>42.7</v>
      </c>
      <c r="J339" s="2">
        <v>7.28</v>
      </c>
      <c r="K339" s="2" t="s">
        <v>2808</v>
      </c>
      <c r="L339" s="11" t="s">
        <v>2091</v>
      </c>
      <c r="M339" s="11" t="s">
        <v>2092</v>
      </c>
    </row>
    <row r="340" spans="1:13" s="2" customFormat="1">
      <c r="A340" s="2" t="s">
        <v>1817</v>
      </c>
      <c r="B340" s="7">
        <v>1.4805263471493799</v>
      </c>
      <c r="C340" s="7">
        <f t="shared" si="5"/>
        <v>3.307300471985565E-2</v>
      </c>
      <c r="D340" s="7">
        <v>0.85845247904459598</v>
      </c>
      <c r="E340" s="2" t="s">
        <v>592</v>
      </c>
      <c r="F340" s="2" t="s">
        <v>1607</v>
      </c>
      <c r="G340" s="2">
        <v>51</v>
      </c>
      <c r="H340" s="2">
        <v>4</v>
      </c>
      <c r="I340" s="2">
        <v>10.9</v>
      </c>
      <c r="J340" s="2">
        <v>7.21</v>
      </c>
      <c r="K340" s="2" t="s">
        <v>2809</v>
      </c>
      <c r="L340" s="11" t="s">
        <v>1839</v>
      </c>
      <c r="M340" s="11" t="s">
        <v>1840</v>
      </c>
    </row>
    <row r="341" spans="1:13" s="2" customFormat="1">
      <c r="A341" s="2" t="s">
        <v>1817</v>
      </c>
      <c r="B341" s="7">
        <v>1.52462100164572</v>
      </c>
      <c r="C341" s="7">
        <f t="shared" si="5"/>
        <v>2.9879890276731016E-2</v>
      </c>
      <c r="D341" s="7">
        <v>0.85784339904785201</v>
      </c>
      <c r="E341" s="2" t="s">
        <v>92</v>
      </c>
      <c r="F341" s="2" t="s">
        <v>1456</v>
      </c>
      <c r="G341" s="2">
        <v>50</v>
      </c>
      <c r="H341" s="2">
        <v>15</v>
      </c>
      <c r="I341" s="2">
        <v>45.8</v>
      </c>
      <c r="J341" s="2">
        <v>8.32</v>
      </c>
      <c r="K341" s="2" t="s">
        <v>2810</v>
      </c>
      <c r="L341" s="11" t="s">
        <v>2093</v>
      </c>
      <c r="M341" s="11" t="s">
        <v>2094</v>
      </c>
    </row>
    <row r="342" spans="1:13" s="2" customFormat="1">
      <c r="A342" s="2" t="s">
        <v>1817</v>
      </c>
      <c r="B342" s="7">
        <v>3.0545686286690601</v>
      </c>
      <c r="C342" s="7">
        <f t="shared" si="5"/>
        <v>8.8192442647204927E-4</v>
      </c>
      <c r="D342" s="7">
        <v>0.85751152038574197</v>
      </c>
      <c r="E342" s="2" t="s">
        <v>417</v>
      </c>
      <c r="F342" s="2" t="s">
        <v>1384</v>
      </c>
      <c r="G342" s="2">
        <v>11</v>
      </c>
      <c r="H342" s="2">
        <v>9</v>
      </c>
      <c r="I342" s="2">
        <v>182.3</v>
      </c>
      <c r="J342" s="2">
        <v>6.24</v>
      </c>
      <c r="K342" s="2" t="s">
        <v>2811</v>
      </c>
      <c r="L342" s="11">
        <v>35.200000000000003</v>
      </c>
      <c r="M342" s="11" t="s">
        <v>1875</v>
      </c>
    </row>
    <row r="343" spans="1:13" s="2" customFormat="1">
      <c r="A343" s="2" t="s">
        <v>1817</v>
      </c>
      <c r="B343" s="7">
        <v>3.9293181914390698</v>
      </c>
      <c r="C343" s="7">
        <f t="shared" si="5"/>
        <v>1.1767435013444536E-4</v>
      </c>
      <c r="D343" s="7">
        <v>0.85625966389973895</v>
      </c>
      <c r="E343" s="2" t="s">
        <v>87</v>
      </c>
      <c r="F343" s="2" t="s">
        <v>1384</v>
      </c>
      <c r="G343" s="2">
        <v>66</v>
      </c>
      <c r="H343" s="2">
        <v>11</v>
      </c>
      <c r="I343" s="2">
        <v>27.6</v>
      </c>
      <c r="J343" s="2">
        <v>6.1</v>
      </c>
      <c r="K343" s="2" t="s">
        <v>2812</v>
      </c>
      <c r="L343" s="11">
        <v>35.200000000000003</v>
      </c>
      <c r="M343" s="11" t="s">
        <v>1875</v>
      </c>
    </row>
    <row r="344" spans="1:13" s="2" customFormat="1">
      <c r="A344" s="2" t="s">
        <v>1817</v>
      </c>
      <c r="B344" s="7">
        <v>2.5287405665407401</v>
      </c>
      <c r="C344" s="7">
        <f t="shared" si="5"/>
        <v>2.9597800152921646E-3</v>
      </c>
      <c r="D344" s="7">
        <v>0.85512797037760402</v>
      </c>
      <c r="E344" s="2" t="s">
        <v>236</v>
      </c>
      <c r="F344" s="2" t="s">
        <v>1535</v>
      </c>
      <c r="G344" s="2">
        <v>24</v>
      </c>
      <c r="H344" s="2">
        <v>9</v>
      </c>
      <c r="I344" s="2">
        <v>68</v>
      </c>
      <c r="J344" s="2">
        <v>7.06</v>
      </c>
      <c r="K344" s="2" t="s">
        <v>2713</v>
      </c>
      <c r="L344" s="11" t="s">
        <v>2048</v>
      </c>
      <c r="M344" s="11" t="s">
        <v>2049</v>
      </c>
    </row>
    <row r="345" spans="1:13" s="2" customFormat="1">
      <c r="A345" s="2" t="s">
        <v>1817</v>
      </c>
      <c r="B345" s="7">
        <v>4.1257458198306596</v>
      </c>
      <c r="C345" s="7">
        <f t="shared" si="5"/>
        <v>7.4860751093867249E-5</v>
      </c>
      <c r="D345" s="7">
        <v>0.85345141092936205</v>
      </c>
      <c r="E345" s="2" t="s">
        <v>525</v>
      </c>
      <c r="F345" s="2" t="s">
        <v>1610</v>
      </c>
      <c r="G345" s="2">
        <v>44</v>
      </c>
      <c r="H345" s="2">
        <v>4</v>
      </c>
      <c r="I345" s="2">
        <v>14.4</v>
      </c>
      <c r="J345" s="2">
        <v>5.9</v>
      </c>
      <c r="K345" s="2" t="s">
        <v>2813</v>
      </c>
      <c r="L345" s="11" t="s">
        <v>2095</v>
      </c>
      <c r="M345" s="11" t="s">
        <v>2096</v>
      </c>
    </row>
    <row r="346" spans="1:13" s="2" customFormat="1">
      <c r="A346" s="2" t="s">
        <v>1817</v>
      </c>
      <c r="B346" s="7">
        <v>1.4719928413215499</v>
      </c>
      <c r="C346" s="7">
        <f t="shared" si="5"/>
        <v>3.3729286836867073E-2</v>
      </c>
      <c r="D346" s="7">
        <v>0.85115178426106797</v>
      </c>
      <c r="E346" s="2" t="s">
        <v>1158</v>
      </c>
      <c r="F346" s="2" t="s">
        <v>1384</v>
      </c>
      <c r="G346" s="2">
        <v>12</v>
      </c>
      <c r="H346" s="2">
        <v>2</v>
      </c>
      <c r="I346" s="2">
        <v>53.9</v>
      </c>
      <c r="J346" s="2">
        <v>6.46</v>
      </c>
      <c r="K346" s="2" t="s">
        <v>2814</v>
      </c>
      <c r="L346" s="11" t="s">
        <v>2097</v>
      </c>
      <c r="M346" s="11" t="s">
        <v>2098</v>
      </c>
    </row>
    <row r="347" spans="1:13" s="2" customFormat="1">
      <c r="A347" s="2" t="s">
        <v>1817</v>
      </c>
      <c r="B347" s="7">
        <v>1.5350711072609899</v>
      </c>
      <c r="C347" s="7">
        <f t="shared" si="5"/>
        <v>2.9169493812641493E-2</v>
      </c>
      <c r="D347" s="7">
        <v>0.84880701700846395</v>
      </c>
      <c r="E347" s="2" t="s">
        <v>238</v>
      </c>
      <c r="F347" s="2" t="s">
        <v>1384</v>
      </c>
      <c r="G347" s="2">
        <v>29</v>
      </c>
      <c r="H347" s="2">
        <v>6</v>
      </c>
      <c r="I347" s="2">
        <v>25.6</v>
      </c>
      <c r="J347" s="2">
        <v>5.68</v>
      </c>
      <c r="K347" s="2" t="s">
        <v>2815</v>
      </c>
      <c r="L347" s="11" t="s">
        <v>2017</v>
      </c>
      <c r="M347" s="11" t="s">
        <v>2018</v>
      </c>
    </row>
    <row r="348" spans="1:13" s="2" customFormat="1">
      <c r="A348" s="2" t="s">
        <v>1817</v>
      </c>
      <c r="B348" s="7">
        <v>1.35182079038523</v>
      </c>
      <c r="C348" s="7">
        <f t="shared" si="5"/>
        <v>4.448147803710361E-2</v>
      </c>
      <c r="D348" s="7">
        <v>0.84489822387695301</v>
      </c>
      <c r="E348" s="2" t="s">
        <v>487</v>
      </c>
      <c r="F348" s="2" t="s">
        <v>1384</v>
      </c>
      <c r="G348" s="2">
        <v>26</v>
      </c>
      <c r="H348" s="2">
        <v>7</v>
      </c>
      <c r="I348" s="2">
        <v>36.9</v>
      </c>
      <c r="J348" s="2">
        <v>8.27</v>
      </c>
      <c r="K348" s="2" t="s">
        <v>2816</v>
      </c>
      <c r="L348" s="11">
        <v>35.1</v>
      </c>
      <c r="M348" s="11" t="s">
        <v>1877</v>
      </c>
    </row>
    <row r="349" spans="1:13" s="2" customFormat="1">
      <c r="A349" s="2" t="s">
        <v>1817</v>
      </c>
      <c r="B349" s="7">
        <v>2.5947344853355201</v>
      </c>
      <c r="C349" s="7">
        <f t="shared" si="5"/>
        <v>2.5425266552785478E-3</v>
      </c>
      <c r="D349" s="7">
        <v>0.84130605061848995</v>
      </c>
      <c r="E349" s="2" t="s">
        <v>1041</v>
      </c>
      <c r="F349" s="2" t="s">
        <v>1384</v>
      </c>
      <c r="G349" s="2">
        <v>10</v>
      </c>
      <c r="H349" s="2">
        <v>3</v>
      </c>
      <c r="I349" s="2">
        <v>57.9</v>
      </c>
      <c r="J349" s="2">
        <v>9.17</v>
      </c>
      <c r="K349" s="2" t="s">
        <v>2817</v>
      </c>
      <c r="L349" s="11" t="s">
        <v>1942</v>
      </c>
      <c r="M349" s="11" t="s">
        <v>1943</v>
      </c>
    </row>
    <row r="350" spans="1:13" s="2" customFormat="1">
      <c r="A350" s="2" t="s">
        <v>1817</v>
      </c>
      <c r="B350" s="7">
        <v>1.33782869428044</v>
      </c>
      <c r="C350" s="7">
        <f t="shared" si="5"/>
        <v>4.5937917738196235E-2</v>
      </c>
      <c r="D350" s="7">
        <v>0.84061431884765603</v>
      </c>
      <c r="E350" s="2" t="s">
        <v>1308</v>
      </c>
      <c r="F350" s="2" t="s">
        <v>1551</v>
      </c>
      <c r="G350" s="2">
        <v>22</v>
      </c>
      <c r="H350" s="2">
        <v>2</v>
      </c>
      <c r="I350" s="2">
        <v>13.1</v>
      </c>
      <c r="J350" s="2">
        <v>4.5999999999999996</v>
      </c>
      <c r="K350" s="2" t="s">
        <v>2818</v>
      </c>
      <c r="L350" s="11">
        <v>31.2</v>
      </c>
      <c r="M350" s="11" t="s">
        <v>1968</v>
      </c>
    </row>
    <row r="351" spans="1:13" s="2" customFormat="1">
      <c r="A351" s="2" t="s">
        <v>1817</v>
      </c>
      <c r="B351" s="7">
        <v>1.71240171243601</v>
      </c>
      <c r="C351" s="7">
        <f t="shared" si="5"/>
        <v>1.9390914327048012E-2</v>
      </c>
      <c r="D351" s="7">
        <v>0.83949915568033895</v>
      </c>
      <c r="E351" s="2" t="s">
        <v>816</v>
      </c>
      <c r="F351" s="2" t="s">
        <v>1720</v>
      </c>
      <c r="G351" s="2">
        <v>25</v>
      </c>
      <c r="H351" s="2">
        <v>3</v>
      </c>
      <c r="I351" s="2">
        <v>22.7</v>
      </c>
      <c r="J351" s="2">
        <v>5.58</v>
      </c>
      <c r="K351" s="2" t="s">
        <v>2590</v>
      </c>
      <c r="L351" s="11" t="s">
        <v>1959</v>
      </c>
      <c r="M351" s="11" t="s">
        <v>1960</v>
      </c>
    </row>
    <row r="352" spans="1:13" s="2" customFormat="1">
      <c r="A352" s="2" t="s">
        <v>1817</v>
      </c>
      <c r="B352" s="7">
        <v>3.7254195028000199</v>
      </c>
      <c r="C352" s="7">
        <f t="shared" si="5"/>
        <v>1.8818304742835042E-4</v>
      </c>
      <c r="D352" s="7">
        <v>0.83755366007486998</v>
      </c>
      <c r="E352" s="2" t="s">
        <v>370</v>
      </c>
      <c r="F352" s="2" t="s">
        <v>1384</v>
      </c>
      <c r="G352" s="2">
        <v>55</v>
      </c>
      <c r="H352" s="2">
        <v>7</v>
      </c>
      <c r="I352" s="2">
        <v>22.2</v>
      </c>
      <c r="J352" s="2">
        <v>7.47</v>
      </c>
      <c r="K352" s="2" t="s">
        <v>2819</v>
      </c>
      <c r="L352" s="11">
        <v>30.5</v>
      </c>
      <c r="M352" s="11" t="s">
        <v>1978</v>
      </c>
    </row>
    <row r="353" spans="1:13" s="2" customFormat="1">
      <c r="A353" s="2" t="s">
        <v>1817</v>
      </c>
      <c r="B353" s="7">
        <v>2.2584269495689901</v>
      </c>
      <c r="C353" s="7">
        <f t="shared" si="5"/>
        <v>5.5153496542694668E-3</v>
      </c>
      <c r="D353" s="7">
        <v>0.83688799540201797</v>
      </c>
      <c r="E353" s="2" t="s">
        <v>300</v>
      </c>
      <c r="F353" s="2" t="s">
        <v>1401</v>
      </c>
      <c r="G353" s="2">
        <v>26</v>
      </c>
      <c r="H353" s="2">
        <v>8</v>
      </c>
      <c r="I353" s="2">
        <v>46.5</v>
      </c>
      <c r="J353" s="2">
        <v>4.67</v>
      </c>
      <c r="K353" s="2" t="s">
        <v>2820</v>
      </c>
      <c r="L353" s="11" t="s">
        <v>1932</v>
      </c>
      <c r="M353" s="11" t="s">
        <v>1933</v>
      </c>
    </row>
    <row r="354" spans="1:13" s="2" customFormat="1">
      <c r="A354" s="2" t="s">
        <v>1817</v>
      </c>
      <c r="B354" s="7">
        <v>2.1623218154466</v>
      </c>
      <c r="C354" s="7">
        <f t="shared" si="5"/>
        <v>6.8814218888225602E-3</v>
      </c>
      <c r="D354" s="7">
        <v>0.83666674296061205</v>
      </c>
      <c r="E354" s="2" t="s">
        <v>693</v>
      </c>
      <c r="F354" s="2" t="s">
        <v>1533</v>
      </c>
      <c r="G354" s="2">
        <v>14</v>
      </c>
      <c r="H354" s="2">
        <v>4</v>
      </c>
      <c r="I354" s="2">
        <v>57.1</v>
      </c>
      <c r="J354" s="2">
        <v>6.7</v>
      </c>
      <c r="K354" s="2" t="s">
        <v>2821</v>
      </c>
      <c r="L354" s="11" t="s">
        <v>2099</v>
      </c>
      <c r="M354" s="11" t="s">
        <v>2100</v>
      </c>
    </row>
    <row r="355" spans="1:13" s="2" customFormat="1">
      <c r="A355" s="2" t="s">
        <v>1817</v>
      </c>
      <c r="B355" s="7">
        <v>2.6953913398513198</v>
      </c>
      <c r="C355" s="7">
        <f t="shared" si="5"/>
        <v>2.0165484464378068E-3</v>
      </c>
      <c r="D355" s="7">
        <v>0.83653195699056004</v>
      </c>
      <c r="E355" s="2" t="s">
        <v>199</v>
      </c>
      <c r="F355" s="2" t="s">
        <v>1384</v>
      </c>
      <c r="G355" s="2">
        <v>16</v>
      </c>
      <c r="H355" s="2">
        <v>13</v>
      </c>
      <c r="I355" s="2">
        <v>129.9</v>
      </c>
      <c r="J355" s="2">
        <v>7.96</v>
      </c>
      <c r="K355" s="2" t="s">
        <v>2797</v>
      </c>
      <c r="L355" s="11" t="s">
        <v>2045</v>
      </c>
      <c r="M355" s="11" t="s">
        <v>2046</v>
      </c>
    </row>
    <row r="356" spans="1:13" s="2" customFormat="1">
      <c r="A356" s="2" t="s">
        <v>1817</v>
      </c>
      <c r="B356" s="7">
        <v>1.7962708410014701</v>
      </c>
      <c r="C356" s="7">
        <f t="shared" si="5"/>
        <v>1.5985608001045093E-2</v>
      </c>
      <c r="D356" s="7">
        <v>0.83526865641276005</v>
      </c>
      <c r="E356" s="2" t="s">
        <v>494</v>
      </c>
      <c r="F356" s="2" t="s">
        <v>1626</v>
      </c>
      <c r="G356" s="2">
        <v>22</v>
      </c>
      <c r="H356" s="2">
        <v>8</v>
      </c>
      <c r="I356" s="2">
        <v>49.4</v>
      </c>
      <c r="J356" s="2">
        <v>7.52</v>
      </c>
      <c r="K356" s="2" t="s">
        <v>2822</v>
      </c>
      <c r="L356" s="11" t="s">
        <v>2017</v>
      </c>
      <c r="M356" s="11" t="s">
        <v>2018</v>
      </c>
    </row>
    <row r="357" spans="1:13" s="2" customFormat="1">
      <c r="A357" s="2" t="s">
        <v>1817</v>
      </c>
      <c r="B357" s="7">
        <v>1.8132144099802201</v>
      </c>
      <c r="C357" s="7">
        <f t="shared" si="5"/>
        <v>1.5373954450483741E-2</v>
      </c>
      <c r="D357" s="7">
        <v>0.83397992451985703</v>
      </c>
      <c r="E357" s="2" t="s">
        <v>629</v>
      </c>
      <c r="F357" s="2" t="s">
        <v>1594</v>
      </c>
      <c r="G357" s="2">
        <v>19</v>
      </c>
      <c r="H357" s="2">
        <v>4</v>
      </c>
      <c r="I357" s="2">
        <v>38.4</v>
      </c>
      <c r="J357" s="2">
        <v>9.0399999999999991</v>
      </c>
      <c r="K357" s="2" t="s">
        <v>2823</v>
      </c>
      <c r="L357" s="11" t="s">
        <v>1899</v>
      </c>
      <c r="M357" s="11" t="s">
        <v>1900</v>
      </c>
    </row>
    <row r="358" spans="1:13" s="2" customFormat="1">
      <c r="A358" s="2" t="s">
        <v>1817</v>
      </c>
      <c r="B358" s="7">
        <v>2.1784859418273501</v>
      </c>
      <c r="C358" s="7">
        <f t="shared" si="5"/>
        <v>6.6300080875150626E-3</v>
      </c>
      <c r="D358" s="7">
        <v>0.82917976379394498</v>
      </c>
      <c r="E358" s="2" t="s">
        <v>509</v>
      </c>
      <c r="F358" s="2" t="s">
        <v>1630</v>
      </c>
      <c r="G358" s="2">
        <v>22</v>
      </c>
      <c r="H358" s="2">
        <v>6</v>
      </c>
      <c r="I358" s="2">
        <v>50.2</v>
      </c>
      <c r="J358" s="2">
        <v>5.82</v>
      </c>
      <c r="K358" s="2" t="s">
        <v>2824</v>
      </c>
      <c r="L358" s="11">
        <v>33.99</v>
      </c>
      <c r="M358" s="11" t="s">
        <v>1865</v>
      </c>
    </row>
    <row r="359" spans="1:13" s="2" customFormat="1">
      <c r="A359" s="2" t="s">
        <v>1817</v>
      </c>
      <c r="B359" s="7">
        <v>2.51035752927912</v>
      </c>
      <c r="C359" s="7">
        <f t="shared" si="5"/>
        <v>3.0877524196936475E-3</v>
      </c>
      <c r="D359" s="7">
        <v>0.82890828450520804</v>
      </c>
      <c r="E359" s="2" t="s">
        <v>32</v>
      </c>
      <c r="F359" s="2" t="s">
        <v>1409</v>
      </c>
      <c r="G359" s="2">
        <v>58</v>
      </c>
      <c r="H359" s="2">
        <v>15</v>
      </c>
      <c r="I359" s="2">
        <v>42.8</v>
      </c>
      <c r="J359" s="2">
        <v>6.77</v>
      </c>
      <c r="K359" s="2" t="s">
        <v>2825</v>
      </c>
      <c r="L359" s="11">
        <v>25.1</v>
      </c>
      <c r="M359" s="11" t="s">
        <v>2101</v>
      </c>
    </row>
    <row r="360" spans="1:13" s="2" customFormat="1">
      <c r="A360" s="2" t="s">
        <v>1817</v>
      </c>
      <c r="B360" s="7">
        <v>2.1039788675162998</v>
      </c>
      <c r="C360" s="7">
        <f t="shared" si="5"/>
        <v>7.8708408775707787E-3</v>
      </c>
      <c r="D360" s="7">
        <v>0.82829411824544297</v>
      </c>
      <c r="E360" s="2" t="s">
        <v>230</v>
      </c>
      <c r="F360" s="2" t="s">
        <v>1384</v>
      </c>
      <c r="G360" s="2">
        <v>34</v>
      </c>
      <c r="H360" s="2">
        <v>5</v>
      </c>
      <c r="I360" s="2">
        <v>26.2</v>
      </c>
      <c r="J360" s="2">
        <v>7.85</v>
      </c>
      <c r="K360" s="2" t="s">
        <v>2519</v>
      </c>
      <c r="L360" s="11">
        <v>20.2</v>
      </c>
      <c r="M360" s="11" t="s">
        <v>1906</v>
      </c>
    </row>
    <row r="361" spans="1:13" s="2" customFormat="1">
      <c r="A361" s="2" t="s">
        <v>1817</v>
      </c>
      <c r="B361" s="7">
        <v>1.6202629800627399</v>
      </c>
      <c r="C361" s="7">
        <f t="shared" si="5"/>
        <v>2.3973807838962906E-2</v>
      </c>
      <c r="D361" s="7">
        <v>0.82727368672688795</v>
      </c>
      <c r="E361" s="2" t="s">
        <v>1077</v>
      </c>
      <c r="F361" s="2" t="s">
        <v>1384</v>
      </c>
      <c r="G361" s="2">
        <v>16</v>
      </c>
      <c r="H361" s="2">
        <v>2</v>
      </c>
      <c r="I361" s="2">
        <v>17.3</v>
      </c>
      <c r="J361" s="2">
        <v>5.3</v>
      </c>
      <c r="K361" s="2" t="s">
        <v>2826</v>
      </c>
      <c r="L361" s="11">
        <v>29.6</v>
      </c>
      <c r="M361" s="11" t="s">
        <v>1967</v>
      </c>
    </row>
    <row r="362" spans="1:13" s="2" customFormat="1">
      <c r="A362" s="2" t="s">
        <v>1817</v>
      </c>
      <c r="B362" s="7">
        <v>1.4196008797870601</v>
      </c>
      <c r="C362" s="7">
        <f t="shared" si="5"/>
        <v>3.8053895411198656E-2</v>
      </c>
      <c r="D362" s="7">
        <v>0.8251158396403</v>
      </c>
      <c r="E362" s="2" t="s">
        <v>1095</v>
      </c>
      <c r="F362" s="2" t="s">
        <v>1635</v>
      </c>
      <c r="G362" s="2">
        <v>14</v>
      </c>
      <c r="H362" s="2">
        <v>2</v>
      </c>
      <c r="I362" s="2">
        <v>31.8</v>
      </c>
      <c r="J362" s="2">
        <v>4.75</v>
      </c>
      <c r="K362" s="2" t="s">
        <v>2527</v>
      </c>
      <c r="L362" s="11" t="s">
        <v>1869</v>
      </c>
      <c r="M362" s="11" t="s">
        <v>1870</v>
      </c>
    </row>
    <row r="363" spans="1:13" s="2" customFormat="1">
      <c r="A363" s="2" t="s">
        <v>1817</v>
      </c>
      <c r="B363" s="7">
        <v>2.2961688614054698</v>
      </c>
      <c r="C363" s="7">
        <f t="shared" si="5"/>
        <v>5.0562802662374217E-3</v>
      </c>
      <c r="D363" s="7">
        <v>0.82473691304524799</v>
      </c>
      <c r="E363" s="2" t="s">
        <v>302</v>
      </c>
      <c r="F363" s="2" t="s">
        <v>1384</v>
      </c>
      <c r="G363" s="2">
        <v>25</v>
      </c>
      <c r="H363" s="2">
        <v>9</v>
      </c>
      <c r="I363" s="2">
        <v>62</v>
      </c>
      <c r="J363" s="2">
        <v>5.68</v>
      </c>
      <c r="K363" s="2" t="s">
        <v>2827</v>
      </c>
      <c r="L363" s="11" t="s">
        <v>1899</v>
      </c>
      <c r="M363" s="11" t="s">
        <v>1900</v>
      </c>
    </row>
    <row r="364" spans="1:13" s="2" customFormat="1">
      <c r="A364" s="2" t="s">
        <v>1817</v>
      </c>
      <c r="B364" s="7">
        <v>2.2330784206536198</v>
      </c>
      <c r="C364" s="7">
        <f t="shared" si="5"/>
        <v>5.8468449799879366E-3</v>
      </c>
      <c r="D364" s="7">
        <v>0.822119394938151</v>
      </c>
      <c r="E364" s="2" t="s">
        <v>164</v>
      </c>
      <c r="F364" s="2" t="s">
        <v>1384</v>
      </c>
      <c r="G364" s="2">
        <v>24</v>
      </c>
      <c r="H364" s="2">
        <v>11</v>
      </c>
      <c r="I364" s="2">
        <v>82.2</v>
      </c>
      <c r="J364" s="2">
        <v>6.25</v>
      </c>
      <c r="K364" s="2" t="s">
        <v>2828</v>
      </c>
      <c r="L364" s="11" t="s">
        <v>2102</v>
      </c>
      <c r="M364" s="11" t="s">
        <v>2103</v>
      </c>
    </row>
    <row r="365" spans="1:13" s="2" customFormat="1">
      <c r="A365" s="2" t="s">
        <v>1817</v>
      </c>
      <c r="B365" s="7">
        <v>1.6001999150314501</v>
      </c>
      <c r="C365" s="7">
        <f t="shared" si="5"/>
        <v>2.5107304225911394E-2</v>
      </c>
      <c r="D365" s="7">
        <v>0.817211786905925</v>
      </c>
      <c r="E365" s="2" t="s">
        <v>593</v>
      </c>
      <c r="F365" s="2" t="s">
        <v>1528</v>
      </c>
      <c r="G365" s="2">
        <v>16</v>
      </c>
      <c r="H365" s="2">
        <v>4</v>
      </c>
      <c r="I365" s="2">
        <v>37.799999999999997</v>
      </c>
      <c r="J365" s="2">
        <v>5.31</v>
      </c>
      <c r="K365" s="2" t="s">
        <v>2829</v>
      </c>
      <c r="L365" s="11">
        <v>35.200000000000003</v>
      </c>
      <c r="M365" s="11" t="s">
        <v>1875</v>
      </c>
    </row>
    <row r="366" spans="1:13" s="2" customFormat="1">
      <c r="A366" s="2" t="s">
        <v>1817</v>
      </c>
      <c r="B366" s="7">
        <v>3.2853327943566901</v>
      </c>
      <c r="C366" s="7">
        <f t="shared" si="5"/>
        <v>5.184026413148742E-4</v>
      </c>
      <c r="D366" s="7">
        <v>0.81509081522623705</v>
      </c>
      <c r="E366" s="2" t="s">
        <v>893</v>
      </c>
      <c r="F366" s="2" t="s">
        <v>1384</v>
      </c>
      <c r="G366" s="2">
        <v>16</v>
      </c>
      <c r="H366" s="2">
        <v>4</v>
      </c>
      <c r="I366" s="2">
        <v>35.5</v>
      </c>
      <c r="J366" s="2">
        <v>6.05</v>
      </c>
      <c r="K366" s="2" t="s">
        <v>2830</v>
      </c>
      <c r="L366" s="11">
        <v>26.7</v>
      </c>
      <c r="M366" s="11" t="s">
        <v>1937</v>
      </c>
    </row>
    <row r="367" spans="1:13" s="2" customFormat="1">
      <c r="A367" s="2" t="s">
        <v>1817</v>
      </c>
      <c r="B367" s="7">
        <v>2.1047535629078</v>
      </c>
      <c r="C367" s="7">
        <f t="shared" si="5"/>
        <v>7.8568133702665924E-3</v>
      </c>
      <c r="D367" s="7">
        <v>0.81435139973958304</v>
      </c>
      <c r="E367" s="2" t="s">
        <v>675</v>
      </c>
      <c r="F367" s="2" t="s">
        <v>1607</v>
      </c>
      <c r="G367" s="2">
        <v>39</v>
      </c>
      <c r="H367" s="2">
        <v>2</v>
      </c>
      <c r="I367" s="2">
        <v>9.6999999999999993</v>
      </c>
      <c r="J367" s="2">
        <v>6.01</v>
      </c>
      <c r="K367" s="2" t="s">
        <v>2831</v>
      </c>
      <c r="L367" s="11" t="s">
        <v>1839</v>
      </c>
      <c r="M367" s="11" t="s">
        <v>1840</v>
      </c>
    </row>
    <row r="368" spans="1:13" s="2" customFormat="1">
      <c r="A368" s="2" t="s">
        <v>1817</v>
      </c>
      <c r="B368" s="7">
        <v>2.9281647857900102</v>
      </c>
      <c r="C368" s="7">
        <f t="shared" si="5"/>
        <v>1.1798728676480372E-3</v>
      </c>
      <c r="D368" s="7">
        <v>0.81358782450358103</v>
      </c>
      <c r="E368" s="2" t="s">
        <v>536</v>
      </c>
      <c r="F368" s="2" t="s">
        <v>1445</v>
      </c>
      <c r="G368" s="2">
        <v>35</v>
      </c>
      <c r="H368" s="2">
        <v>6</v>
      </c>
      <c r="I368" s="2">
        <v>28.2</v>
      </c>
      <c r="J368" s="2">
        <v>6.42</v>
      </c>
      <c r="K368" s="2" t="s">
        <v>2559</v>
      </c>
      <c r="L368" s="11">
        <v>26.9</v>
      </c>
      <c r="M368" s="11" t="s">
        <v>1936</v>
      </c>
    </row>
    <row r="369" spans="1:13" s="2" customFormat="1">
      <c r="A369" s="2" t="s">
        <v>1817</v>
      </c>
      <c r="B369" s="7">
        <v>1.79596546660948</v>
      </c>
      <c r="C369" s="7">
        <f t="shared" si="5"/>
        <v>1.5996852242401761E-2</v>
      </c>
      <c r="D369" s="7">
        <v>0.81275431315104196</v>
      </c>
      <c r="E369" s="2" t="s">
        <v>947</v>
      </c>
      <c r="F369" s="2" t="s">
        <v>1527</v>
      </c>
      <c r="G369" s="2">
        <v>34</v>
      </c>
      <c r="H369" s="2">
        <v>4</v>
      </c>
      <c r="I369" s="2">
        <v>24.7</v>
      </c>
      <c r="J369" s="2">
        <v>5.44</v>
      </c>
      <c r="K369" s="2" t="s">
        <v>2832</v>
      </c>
      <c r="L369" s="11">
        <v>26.9</v>
      </c>
      <c r="M369" s="11" t="s">
        <v>1936</v>
      </c>
    </row>
    <row r="370" spans="1:13" s="2" customFormat="1">
      <c r="B370" s="7">
        <v>1.34965136091897</v>
      </c>
      <c r="C370" s="7">
        <f t="shared" si="5"/>
        <v>4.4704232082153295E-2</v>
      </c>
      <c r="D370" s="7">
        <v>0.81151326497395804</v>
      </c>
      <c r="E370" s="2" t="s">
        <v>535</v>
      </c>
      <c r="F370" s="2" t="s">
        <v>1638</v>
      </c>
      <c r="G370" s="2">
        <v>10</v>
      </c>
      <c r="H370" s="2">
        <v>3</v>
      </c>
      <c r="I370" s="2">
        <v>70</v>
      </c>
      <c r="J370" s="2">
        <v>7.64</v>
      </c>
      <c r="K370" s="2" t="s">
        <v>2833</v>
      </c>
      <c r="L370" s="11">
        <v>35.1</v>
      </c>
      <c r="M370" s="11" t="s">
        <v>1877</v>
      </c>
    </row>
    <row r="371" spans="1:13" s="2" customFormat="1">
      <c r="A371" s="2" t="s">
        <v>1817</v>
      </c>
      <c r="B371" s="7">
        <v>2.8307819552051998</v>
      </c>
      <c r="C371" s="7">
        <f t="shared" si="5"/>
        <v>1.4764476223990506E-3</v>
      </c>
      <c r="D371" s="7">
        <v>0.80677159627278605</v>
      </c>
      <c r="E371" s="2" t="s">
        <v>473</v>
      </c>
      <c r="F371" s="2" t="s">
        <v>1619</v>
      </c>
      <c r="G371" s="2">
        <v>14</v>
      </c>
      <c r="H371" s="2">
        <v>6</v>
      </c>
      <c r="I371" s="2">
        <v>78</v>
      </c>
      <c r="J371" s="2">
        <v>4.74</v>
      </c>
      <c r="K371" s="2" t="s">
        <v>2834</v>
      </c>
      <c r="L371" s="11" t="s">
        <v>2062</v>
      </c>
      <c r="M371" s="11" t="s">
        <v>2063</v>
      </c>
    </row>
    <row r="372" spans="1:13" s="2" customFormat="1">
      <c r="A372" s="2" t="s">
        <v>1817</v>
      </c>
      <c r="B372" s="7">
        <v>2.4005515510223199</v>
      </c>
      <c r="C372" s="7">
        <f t="shared" si="5"/>
        <v>3.9760189808334626E-3</v>
      </c>
      <c r="D372" s="7">
        <v>0.80502001444498705</v>
      </c>
      <c r="E372" s="2" t="s">
        <v>171</v>
      </c>
      <c r="F372" s="2" t="s">
        <v>1509</v>
      </c>
      <c r="G372" s="2">
        <v>33</v>
      </c>
      <c r="H372" s="2">
        <v>13</v>
      </c>
      <c r="I372" s="2">
        <v>61.1</v>
      </c>
      <c r="J372" s="2">
        <v>8.43</v>
      </c>
      <c r="K372" s="2" t="s">
        <v>2835</v>
      </c>
      <c r="L372" s="11" t="s">
        <v>2062</v>
      </c>
      <c r="M372" s="11" t="s">
        <v>2063</v>
      </c>
    </row>
    <row r="373" spans="1:13" s="2" customFormat="1">
      <c r="A373" s="2" t="s">
        <v>1817</v>
      </c>
      <c r="B373" s="7">
        <v>1.5096766312610701</v>
      </c>
      <c r="C373" s="7">
        <f t="shared" si="5"/>
        <v>3.0925972740155995E-2</v>
      </c>
      <c r="D373" s="7">
        <v>0.80322265625</v>
      </c>
      <c r="E373" s="2" t="s">
        <v>635</v>
      </c>
      <c r="F373" s="2" t="s">
        <v>1645</v>
      </c>
      <c r="G373" s="2">
        <v>13</v>
      </c>
      <c r="H373" s="2">
        <v>4</v>
      </c>
      <c r="I373" s="2">
        <v>77.3</v>
      </c>
      <c r="J373" s="2">
        <v>7.94</v>
      </c>
      <c r="K373" s="2" t="s">
        <v>2836</v>
      </c>
      <c r="L373" s="11">
        <v>35.1</v>
      </c>
      <c r="M373" s="11" t="s">
        <v>1877</v>
      </c>
    </row>
    <row r="374" spans="1:13" s="2" customFormat="1">
      <c r="A374" s="2" t="s">
        <v>1817</v>
      </c>
      <c r="B374" s="7">
        <v>1.65177307053916</v>
      </c>
      <c r="C374" s="7">
        <f t="shared" si="5"/>
        <v>2.2295998652653148E-2</v>
      </c>
      <c r="D374" s="7">
        <v>0.8006591796875</v>
      </c>
      <c r="E374" s="2" t="s">
        <v>1292</v>
      </c>
      <c r="F374" s="2" t="s">
        <v>1384</v>
      </c>
      <c r="G374" s="2">
        <v>30</v>
      </c>
      <c r="H374" s="2">
        <v>2</v>
      </c>
      <c r="I374" s="2">
        <v>14</v>
      </c>
      <c r="J374" s="2">
        <v>5.17</v>
      </c>
      <c r="K374" s="2" t="s">
        <v>2837</v>
      </c>
      <c r="L374" s="11">
        <v>35.200000000000003</v>
      </c>
      <c r="M374" s="11" t="s">
        <v>1875</v>
      </c>
    </row>
    <row r="375" spans="1:13" s="2" customFormat="1">
      <c r="A375" s="2" t="s">
        <v>1817</v>
      </c>
      <c r="B375" s="7">
        <v>2.4747225035121501</v>
      </c>
      <c r="C375" s="7">
        <f t="shared" si="5"/>
        <v>3.3517953682497209E-3</v>
      </c>
      <c r="D375" s="7">
        <v>0.79940223693847701</v>
      </c>
      <c r="E375" s="2" t="s">
        <v>1299</v>
      </c>
      <c r="F375" s="2" t="s">
        <v>1809</v>
      </c>
      <c r="G375" s="2">
        <v>5</v>
      </c>
      <c r="H375" s="2">
        <v>2</v>
      </c>
      <c r="I375" s="2">
        <v>74.099999999999994</v>
      </c>
      <c r="J375" s="2">
        <v>4.7699999999999996</v>
      </c>
      <c r="K375" s="2" t="s">
        <v>2838</v>
      </c>
      <c r="L375" s="11">
        <v>35.200000000000003</v>
      </c>
      <c r="M375" s="11" t="s">
        <v>1875</v>
      </c>
    </row>
    <row r="376" spans="1:13" s="2" customFormat="1">
      <c r="A376" s="2" t="s">
        <v>1817</v>
      </c>
      <c r="B376" s="7">
        <v>1.9100257558240299</v>
      </c>
      <c r="C376" s="7">
        <f t="shared" si="5"/>
        <v>1.2301958119153114E-2</v>
      </c>
      <c r="D376" s="7">
        <v>0.79876009623209598</v>
      </c>
      <c r="E376" s="2" t="s">
        <v>1083</v>
      </c>
      <c r="F376" s="2" t="s">
        <v>1384</v>
      </c>
      <c r="G376" s="2">
        <v>38</v>
      </c>
      <c r="H376" s="2">
        <v>2</v>
      </c>
      <c r="I376" s="2">
        <v>12.5</v>
      </c>
      <c r="J376" s="2">
        <v>9.92</v>
      </c>
      <c r="K376" s="2" t="s">
        <v>2588</v>
      </c>
      <c r="L376" s="11">
        <v>33.99</v>
      </c>
      <c r="M376" s="11" t="s">
        <v>1865</v>
      </c>
    </row>
    <row r="377" spans="1:13" s="2" customFormat="1">
      <c r="A377" s="2" t="s">
        <v>1817</v>
      </c>
      <c r="B377" s="7">
        <v>2.8464568873081602</v>
      </c>
      <c r="C377" s="7">
        <f t="shared" si="5"/>
        <v>1.4241086118049501E-3</v>
      </c>
      <c r="D377" s="7">
        <v>0.79732259114583304</v>
      </c>
      <c r="E377" s="2" t="s">
        <v>1073</v>
      </c>
      <c r="F377" s="2" t="s">
        <v>1384</v>
      </c>
      <c r="G377" s="2">
        <v>13</v>
      </c>
      <c r="H377" s="2">
        <v>4</v>
      </c>
      <c r="I377" s="2">
        <v>51.3</v>
      </c>
      <c r="J377" s="2">
        <v>6.52</v>
      </c>
      <c r="K377" s="2" t="s">
        <v>2839</v>
      </c>
      <c r="L377" s="11">
        <v>16.2</v>
      </c>
      <c r="M377" s="11" t="s">
        <v>2104</v>
      </c>
    </row>
    <row r="378" spans="1:13" s="2" customFormat="1">
      <c r="A378" s="2" t="s">
        <v>1817</v>
      </c>
      <c r="B378" s="7">
        <v>1.9777239083189699</v>
      </c>
      <c r="C378" s="7">
        <f t="shared" si="5"/>
        <v>1.052630844471159E-2</v>
      </c>
      <c r="D378" s="7">
        <v>0.79644838968912701</v>
      </c>
      <c r="E378" s="2" t="s">
        <v>608</v>
      </c>
      <c r="F378" s="2" t="s">
        <v>1664</v>
      </c>
      <c r="G378" s="2">
        <v>17</v>
      </c>
      <c r="H378" s="2">
        <v>4</v>
      </c>
      <c r="I378" s="2">
        <v>46</v>
      </c>
      <c r="J378" s="2">
        <v>6.28</v>
      </c>
      <c r="K378" s="2" t="s">
        <v>2840</v>
      </c>
      <c r="L378" s="11" t="s">
        <v>2105</v>
      </c>
      <c r="M378" s="11" t="s">
        <v>2106</v>
      </c>
    </row>
    <row r="379" spans="1:13" s="2" customFormat="1">
      <c r="A379" s="2" t="s">
        <v>1817</v>
      </c>
      <c r="B379" s="7">
        <v>1.6477454177205499</v>
      </c>
      <c r="C379" s="7">
        <f t="shared" si="5"/>
        <v>2.2503733822056705E-2</v>
      </c>
      <c r="D379" s="7">
        <v>0.79445457458496105</v>
      </c>
      <c r="E379" s="2" t="s">
        <v>169</v>
      </c>
      <c r="F379" s="2" t="s">
        <v>1384</v>
      </c>
      <c r="G379" s="2">
        <v>42</v>
      </c>
      <c r="H379" s="2">
        <v>11</v>
      </c>
      <c r="I379" s="2">
        <v>28.2</v>
      </c>
      <c r="J379" s="2">
        <v>9.8800000000000008</v>
      </c>
      <c r="K379" s="2" t="s">
        <v>2841</v>
      </c>
      <c r="L379" s="11" t="s">
        <v>2107</v>
      </c>
      <c r="M379" s="11" t="s">
        <v>2108</v>
      </c>
    </row>
    <row r="380" spans="1:13" s="2" customFormat="1">
      <c r="A380" s="2" t="s">
        <v>1817</v>
      </c>
      <c r="B380" s="7">
        <v>1.8770450455665999</v>
      </c>
      <c r="C380" s="7">
        <f t="shared" si="5"/>
        <v>1.3272567858570027E-2</v>
      </c>
      <c r="D380" s="7">
        <v>0.79391161600748705</v>
      </c>
      <c r="E380" s="2" t="s">
        <v>380</v>
      </c>
      <c r="F380" s="2" t="s">
        <v>1384</v>
      </c>
      <c r="G380" s="2">
        <v>11</v>
      </c>
      <c r="H380" s="2">
        <v>9</v>
      </c>
      <c r="I380" s="2">
        <v>132.9</v>
      </c>
      <c r="J380" s="2">
        <v>5.31</v>
      </c>
      <c r="K380" s="2" t="s">
        <v>2842</v>
      </c>
      <c r="L380" s="11">
        <v>35.200000000000003</v>
      </c>
      <c r="M380" s="11" t="s">
        <v>1875</v>
      </c>
    </row>
    <row r="381" spans="1:13" s="2" customFormat="1">
      <c r="A381" s="2" t="s">
        <v>1817</v>
      </c>
      <c r="B381" s="7">
        <v>2.5048359137428302</v>
      </c>
      <c r="C381" s="7">
        <f t="shared" si="5"/>
        <v>3.1272606936154543E-3</v>
      </c>
      <c r="D381" s="7">
        <v>0.79298973083496105</v>
      </c>
      <c r="E381" s="2" t="s">
        <v>697</v>
      </c>
      <c r="F381" s="2" t="s">
        <v>1384</v>
      </c>
      <c r="G381" s="2">
        <v>20</v>
      </c>
      <c r="H381" s="2">
        <v>5</v>
      </c>
      <c r="I381" s="2">
        <v>32.700000000000003</v>
      </c>
      <c r="J381" s="2">
        <v>4.96</v>
      </c>
      <c r="K381" s="2" t="s">
        <v>2843</v>
      </c>
      <c r="L381" s="11" t="s">
        <v>1848</v>
      </c>
      <c r="M381" s="11" t="s">
        <v>1849</v>
      </c>
    </row>
    <row r="382" spans="1:13" s="2" customFormat="1">
      <c r="A382" s="2" t="s">
        <v>1817</v>
      </c>
      <c r="B382" s="7">
        <v>2.4738850168614701</v>
      </c>
      <c r="C382" s="7">
        <f t="shared" si="5"/>
        <v>3.3582651538505435E-3</v>
      </c>
      <c r="D382" s="7">
        <v>0.792285283406576</v>
      </c>
      <c r="E382" s="2" t="s">
        <v>124</v>
      </c>
      <c r="F382" s="2" t="s">
        <v>1425</v>
      </c>
      <c r="G382" s="2">
        <v>45</v>
      </c>
      <c r="H382" s="2">
        <v>19</v>
      </c>
      <c r="I382" s="2">
        <v>60.2</v>
      </c>
      <c r="J382" s="2">
        <v>6.1</v>
      </c>
      <c r="K382" s="2" t="s">
        <v>2844</v>
      </c>
      <c r="L382" s="11" t="s">
        <v>2109</v>
      </c>
      <c r="M382" s="11" t="s">
        <v>2110</v>
      </c>
    </row>
    <row r="383" spans="1:13" s="2" customFormat="1">
      <c r="A383" s="2" t="s">
        <v>1817</v>
      </c>
      <c r="B383" s="7">
        <v>3.6446093138037199</v>
      </c>
      <c r="C383" s="7">
        <f t="shared" si="5"/>
        <v>2.2666824715322976E-4</v>
      </c>
      <c r="D383" s="7">
        <v>0.79201698303222701</v>
      </c>
      <c r="E383" s="2" t="s">
        <v>991</v>
      </c>
      <c r="F383" s="2" t="s">
        <v>1384</v>
      </c>
      <c r="G383" s="2">
        <v>86</v>
      </c>
      <c r="H383" s="2">
        <v>2</v>
      </c>
      <c r="I383" s="2">
        <v>6.8</v>
      </c>
      <c r="J383" s="2">
        <v>8.92</v>
      </c>
      <c r="K383" s="2" t="s">
        <v>2845</v>
      </c>
      <c r="L383" s="11">
        <v>35.200000000000003</v>
      </c>
      <c r="M383" s="11" t="s">
        <v>1875</v>
      </c>
    </row>
    <row r="384" spans="1:13" s="2" customFormat="1">
      <c r="A384" s="2" t="s">
        <v>1817</v>
      </c>
      <c r="B384" s="7">
        <v>2.2263401922339798</v>
      </c>
      <c r="C384" s="7">
        <f t="shared" si="5"/>
        <v>5.9382681902986042E-3</v>
      </c>
      <c r="D384" s="7">
        <v>0.79167811075846295</v>
      </c>
      <c r="E384" s="2" t="s">
        <v>822</v>
      </c>
      <c r="F384" s="2" t="s">
        <v>1384</v>
      </c>
      <c r="G384" s="2">
        <v>18</v>
      </c>
      <c r="H384" s="2">
        <v>2</v>
      </c>
      <c r="I384" s="2">
        <v>14.3</v>
      </c>
      <c r="J384" s="2">
        <v>10.83</v>
      </c>
      <c r="K384" s="2" t="s">
        <v>2846</v>
      </c>
      <c r="L384" s="11" t="s">
        <v>2111</v>
      </c>
      <c r="M384" s="11" t="s">
        <v>2112</v>
      </c>
    </row>
    <row r="385" spans="1:13" s="2" customFormat="1">
      <c r="A385" s="2" t="s">
        <v>1817</v>
      </c>
      <c r="B385" s="7">
        <v>2.0764510811019599</v>
      </c>
      <c r="C385" s="7">
        <f t="shared" si="5"/>
        <v>8.3858853185176767E-3</v>
      </c>
      <c r="D385" s="7">
        <v>0.79104677836100301</v>
      </c>
      <c r="E385" s="2" t="s">
        <v>48</v>
      </c>
      <c r="F385" s="2" t="s">
        <v>1414</v>
      </c>
      <c r="G385" s="2">
        <v>36</v>
      </c>
      <c r="H385" s="2">
        <v>25</v>
      </c>
      <c r="I385" s="2">
        <v>105</v>
      </c>
      <c r="J385" s="2">
        <v>6.73</v>
      </c>
      <c r="K385" s="2" t="s">
        <v>2847</v>
      </c>
      <c r="L385" s="11">
        <v>34.1</v>
      </c>
      <c r="M385" s="11" t="s">
        <v>1903</v>
      </c>
    </row>
    <row r="386" spans="1:13" s="2" customFormat="1">
      <c r="B386" s="7">
        <v>1.34524173263878</v>
      </c>
      <c r="C386" s="7">
        <f t="shared" si="5"/>
        <v>4.516045068338459E-2</v>
      </c>
      <c r="D386" s="7">
        <v>0.78865305582682299</v>
      </c>
      <c r="E386" s="2" t="s">
        <v>1018</v>
      </c>
      <c r="F386" s="2" t="s">
        <v>1698</v>
      </c>
      <c r="G386" s="2">
        <v>21</v>
      </c>
      <c r="H386" s="2">
        <v>4</v>
      </c>
      <c r="I386" s="2">
        <v>27.6</v>
      </c>
      <c r="J386" s="2">
        <v>8.27</v>
      </c>
      <c r="K386" s="2" t="s">
        <v>2748</v>
      </c>
      <c r="L386" s="11">
        <v>10.7</v>
      </c>
      <c r="M386" s="11" t="s">
        <v>1830</v>
      </c>
    </row>
    <row r="387" spans="1:13" s="2" customFormat="1">
      <c r="A387" s="2" t="s">
        <v>1817</v>
      </c>
      <c r="B387" s="7">
        <v>2.7482934612411798</v>
      </c>
      <c r="C387" s="7">
        <f t="shared" ref="C387:C450" si="6">10^-B387</f>
        <v>1.7852808181585921E-3</v>
      </c>
      <c r="D387" s="7">
        <v>0.78757413228352902</v>
      </c>
      <c r="E387" s="2" t="s">
        <v>479</v>
      </c>
      <c r="F387" s="2" t="s">
        <v>1384</v>
      </c>
      <c r="G387" s="2">
        <v>7</v>
      </c>
      <c r="H387" s="2">
        <v>9</v>
      </c>
      <c r="I387" s="2">
        <v>212.6</v>
      </c>
      <c r="J387" s="2">
        <v>5.8</v>
      </c>
      <c r="K387" s="2" t="s">
        <v>2848</v>
      </c>
      <c r="L387" s="11">
        <v>35.200000000000003</v>
      </c>
      <c r="M387" s="11" t="s">
        <v>1875</v>
      </c>
    </row>
    <row r="388" spans="1:13" s="2" customFormat="1">
      <c r="A388" s="2" t="s">
        <v>1817</v>
      </c>
      <c r="B388" s="7">
        <v>1.5138881405959901</v>
      </c>
      <c r="C388" s="7">
        <f t="shared" si="6"/>
        <v>3.0627521923146238E-2</v>
      </c>
      <c r="D388" s="7">
        <v>0.7837708791097</v>
      </c>
      <c r="E388" s="2" t="s">
        <v>465</v>
      </c>
      <c r="F388" s="2" t="s">
        <v>1492</v>
      </c>
      <c r="G388" s="2">
        <v>61</v>
      </c>
      <c r="H388" s="2">
        <v>7</v>
      </c>
      <c r="I388" s="2">
        <v>16.8</v>
      </c>
      <c r="J388" s="2">
        <v>4.88</v>
      </c>
      <c r="K388" s="2" t="s">
        <v>2849</v>
      </c>
      <c r="L388" s="11" t="s">
        <v>2013</v>
      </c>
      <c r="M388" s="11" t="s">
        <v>2014</v>
      </c>
    </row>
    <row r="389" spans="1:13" s="2" customFormat="1">
      <c r="A389" s="2" t="s">
        <v>1817</v>
      </c>
      <c r="B389" s="7">
        <v>2.1080826517479601</v>
      </c>
      <c r="C389" s="7">
        <f t="shared" si="6"/>
        <v>7.7968171308423102E-3</v>
      </c>
      <c r="D389" s="7">
        <v>0.78190167744954397</v>
      </c>
      <c r="E389" s="2" t="s">
        <v>1356</v>
      </c>
      <c r="F389" s="2" t="s">
        <v>1384</v>
      </c>
      <c r="G389" s="2">
        <v>6</v>
      </c>
      <c r="H389" s="2">
        <v>2</v>
      </c>
      <c r="I389" s="2">
        <v>52.6</v>
      </c>
      <c r="J389" s="2">
        <v>6.1</v>
      </c>
      <c r="K389" s="2" t="s">
        <v>2850</v>
      </c>
      <c r="L389" s="11">
        <v>35.200000000000003</v>
      </c>
      <c r="M389" s="11" t="s">
        <v>1875</v>
      </c>
    </row>
    <row r="390" spans="1:13" s="2" customFormat="1">
      <c r="A390" s="2" t="s">
        <v>1817</v>
      </c>
      <c r="B390" s="7">
        <v>2.8015240887699102</v>
      </c>
      <c r="C390" s="7">
        <f t="shared" si="6"/>
        <v>1.5793410048820268E-3</v>
      </c>
      <c r="D390" s="7">
        <v>0.77742576599121105</v>
      </c>
      <c r="E390" s="2" t="s">
        <v>1020</v>
      </c>
      <c r="F390" s="2" t="s">
        <v>1384</v>
      </c>
      <c r="G390" s="2">
        <v>38</v>
      </c>
      <c r="H390" s="2">
        <v>2</v>
      </c>
      <c r="I390" s="2">
        <v>10.3</v>
      </c>
      <c r="J390" s="2">
        <v>10.050000000000001</v>
      </c>
      <c r="K390" s="2" t="s">
        <v>2851</v>
      </c>
      <c r="L390" s="11" t="s">
        <v>2113</v>
      </c>
      <c r="M390" s="11" t="s">
        <v>2114</v>
      </c>
    </row>
    <row r="391" spans="1:13" s="2" customFormat="1">
      <c r="A391" s="2" t="s">
        <v>1817</v>
      </c>
      <c r="B391" s="7">
        <v>2.4616271451462599</v>
      </c>
      <c r="C391" s="7">
        <f t="shared" si="6"/>
        <v>3.4544018283469142E-3</v>
      </c>
      <c r="D391" s="7">
        <v>0.77217038472493504</v>
      </c>
      <c r="E391" s="2" t="s">
        <v>167</v>
      </c>
      <c r="F391" s="2" t="s">
        <v>1386</v>
      </c>
      <c r="G391" s="2">
        <v>27</v>
      </c>
      <c r="H391" s="2">
        <v>17</v>
      </c>
      <c r="I391" s="2">
        <v>91.5</v>
      </c>
      <c r="J391" s="2">
        <v>6.24</v>
      </c>
      <c r="K391" s="2" t="s">
        <v>2852</v>
      </c>
      <c r="L391" s="11" t="s">
        <v>2027</v>
      </c>
      <c r="M391" s="11" t="s">
        <v>2028</v>
      </c>
    </row>
    <row r="392" spans="1:13" s="2" customFormat="1">
      <c r="A392" s="2" t="s">
        <v>1817</v>
      </c>
      <c r="B392" s="7">
        <v>1.78616061444831</v>
      </c>
      <c r="C392" s="7">
        <f t="shared" si="6"/>
        <v>1.6362112920587053E-2</v>
      </c>
      <c r="D392" s="7">
        <v>0.76959927876790402</v>
      </c>
      <c r="E392" s="2" t="s">
        <v>835</v>
      </c>
      <c r="F392" s="2" t="s">
        <v>1722</v>
      </c>
      <c r="G392" s="2">
        <v>41</v>
      </c>
      <c r="H392" s="2">
        <v>3</v>
      </c>
      <c r="I392" s="2">
        <v>15.1</v>
      </c>
      <c r="J392" s="2">
        <v>6.74</v>
      </c>
      <c r="K392" s="2" t="s">
        <v>2853</v>
      </c>
      <c r="L392" s="11" t="s">
        <v>2062</v>
      </c>
      <c r="M392" s="11" t="s">
        <v>2063</v>
      </c>
    </row>
    <row r="393" spans="1:13" s="2" customFormat="1">
      <c r="A393" s="2" t="s">
        <v>1817</v>
      </c>
      <c r="B393" s="7">
        <v>1.72012431923328</v>
      </c>
      <c r="C393" s="7">
        <f t="shared" si="6"/>
        <v>1.9049153471982085E-2</v>
      </c>
      <c r="D393" s="7">
        <v>0.76892789204915402</v>
      </c>
      <c r="E393" s="2" t="s">
        <v>732</v>
      </c>
      <c r="F393" s="2" t="s">
        <v>1465</v>
      </c>
      <c r="G393" s="2">
        <v>31</v>
      </c>
      <c r="H393" s="2">
        <v>4</v>
      </c>
      <c r="I393" s="2">
        <v>24.4</v>
      </c>
      <c r="J393" s="2">
        <v>5.57</v>
      </c>
      <c r="K393" s="2" t="s">
        <v>2854</v>
      </c>
      <c r="L393" s="11">
        <v>35.200000000000003</v>
      </c>
      <c r="M393" s="11" t="s">
        <v>1875</v>
      </c>
    </row>
    <row r="394" spans="1:13" s="2" customFormat="1">
      <c r="A394" s="2" t="s">
        <v>1817</v>
      </c>
      <c r="B394" s="7">
        <v>3.9288290979638401</v>
      </c>
      <c r="C394" s="7">
        <f t="shared" si="6"/>
        <v>1.1780694720704827E-4</v>
      </c>
      <c r="D394" s="7">
        <v>0.7686767578125</v>
      </c>
      <c r="E394" s="2" t="s">
        <v>913</v>
      </c>
      <c r="F394" s="2" t="s">
        <v>1384</v>
      </c>
      <c r="G394" s="2">
        <v>15</v>
      </c>
      <c r="H394" s="2">
        <v>4</v>
      </c>
      <c r="I394" s="2">
        <v>25.5</v>
      </c>
      <c r="J394" s="2">
        <v>8.16</v>
      </c>
      <c r="K394" s="2" t="s">
        <v>2855</v>
      </c>
      <c r="L394" s="11">
        <v>35.200000000000003</v>
      </c>
      <c r="M394" s="11" t="s">
        <v>1875</v>
      </c>
    </row>
    <row r="395" spans="1:13" s="2" customFormat="1">
      <c r="A395" s="2" t="s">
        <v>1817</v>
      </c>
      <c r="B395" s="7">
        <v>2.8494891724574498</v>
      </c>
      <c r="C395" s="7">
        <f t="shared" si="6"/>
        <v>1.4141999825285068E-3</v>
      </c>
      <c r="D395" s="7">
        <v>0.76656723022460904</v>
      </c>
      <c r="E395" s="2" t="s">
        <v>540</v>
      </c>
      <c r="F395" s="2" t="s">
        <v>1384</v>
      </c>
      <c r="G395" s="2">
        <v>29</v>
      </c>
      <c r="H395" s="2">
        <v>5</v>
      </c>
      <c r="I395" s="2">
        <v>32.5</v>
      </c>
      <c r="J395" s="2">
        <v>5.27</v>
      </c>
      <c r="K395" s="2" t="s">
        <v>2856</v>
      </c>
      <c r="L395" s="11">
        <v>27.1</v>
      </c>
      <c r="M395" s="11" t="s">
        <v>1897</v>
      </c>
    </row>
    <row r="396" spans="1:13" s="2" customFormat="1">
      <c r="A396" s="2" t="s">
        <v>1817</v>
      </c>
      <c r="B396" s="7">
        <v>2.8208929381912302</v>
      </c>
      <c r="C396" s="7">
        <f t="shared" si="6"/>
        <v>1.5104524633890175E-3</v>
      </c>
      <c r="D396" s="7">
        <v>0.76414616902669297</v>
      </c>
      <c r="E396" s="2" t="s">
        <v>472</v>
      </c>
      <c r="F396" s="2" t="s">
        <v>1384</v>
      </c>
      <c r="G396" s="2">
        <v>13</v>
      </c>
      <c r="H396" s="2">
        <v>9</v>
      </c>
      <c r="I396" s="2">
        <v>109.2</v>
      </c>
      <c r="J396" s="2">
        <v>7.44</v>
      </c>
      <c r="K396" s="2" t="s">
        <v>2857</v>
      </c>
      <c r="L396" s="11" t="s">
        <v>1899</v>
      </c>
      <c r="M396" s="11" t="s">
        <v>1900</v>
      </c>
    </row>
    <row r="397" spans="1:13" s="2" customFormat="1">
      <c r="A397" s="2" t="s">
        <v>1817</v>
      </c>
      <c r="B397" s="7">
        <v>1.8982684359227799</v>
      </c>
      <c r="C397" s="7">
        <f t="shared" si="6"/>
        <v>1.2639548598350737E-2</v>
      </c>
      <c r="D397" s="7">
        <v>0.76207796732584598</v>
      </c>
      <c r="E397" s="2" t="s">
        <v>1234</v>
      </c>
      <c r="F397" s="2" t="s">
        <v>1384</v>
      </c>
      <c r="G397" s="2">
        <v>4</v>
      </c>
      <c r="H397" s="2">
        <v>2</v>
      </c>
      <c r="I397" s="2">
        <v>83.4</v>
      </c>
      <c r="J397" s="2">
        <v>6.04</v>
      </c>
      <c r="K397" s="2" t="s">
        <v>2515</v>
      </c>
      <c r="L397" s="11">
        <v>35.200000000000003</v>
      </c>
      <c r="M397" s="11" t="s">
        <v>1875</v>
      </c>
    </row>
    <row r="398" spans="1:13" s="2" customFormat="1">
      <c r="A398" s="2" t="s">
        <v>1817</v>
      </c>
      <c r="B398" s="7">
        <v>2.8636157208246402</v>
      </c>
      <c r="C398" s="7">
        <f t="shared" si="6"/>
        <v>1.3689395761946703E-3</v>
      </c>
      <c r="D398" s="7">
        <v>0.76168314615885402</v>
      </c>
      <c r="E398" s="2" t="s">
        <v>892</v>
      </c>
      <c r="F398" s="2" t="s">
        <v>1712</v>
      </c>
      <c r="G398" s="2">
        <v>13</v>
      </c>
      <c r="H398" s="2">
        <v>4</v>
      </c>
      <c r="I398" s="2">
        <v>50.9</v>
      </c>
      <c r="J398" s="2">
        <v>7.88</v>
      </c>
      <c r="K398" s="2" t="s">
        <v>2858</v>
      </c>
      <c r="L398" s="11" t="s">
        <v>1942</v>
      </c>
      <c r="M398" s="11" t="s">
        <v>1943</v>
      </c>
    </row>
    <row r="399" spans="1:13" s="2" customFormat="1">
      <c r="A399" s="2" t="s">
        <v>1817</v>
      </c>
      <c r="B399" s="7">
        <v>2.4992344326736</v>
      </c>
      <c r="C399" s="7">
        <f t="shared" si="6"/>
        <v>3.1678569884879262E-3</v>
      </c>
      <c r="D399" s="7">
        <v>0.75821495056152299</v>
      </c>
      <c r="E399" s="2" t="s">
        <v>1295</v>
      </c>
      <c r="F399" s="2" t="s">
        <v>1384</v>
      </c>
      <c r="G399" s="2">
        <v>16</v>
      </c>
      <c r="H399" s="2">
        <v>3</v>
      </c>
      <c r="I399" s="2">
        <v>52.2</v>
      </c>
      <c r="J399" s="2">
        <v>5.81</v>
      </c>
      <c r="K399" s="2" t="s">
        <v>2526</v>
      </c>
      <c r="L399" s="11" t="s">
        <v>1908</v>
      </c>
      <c r="M399" s="11" t="s">
        <v>1909</v>
      </c>
    </row>
    <row r="400" spans="1:13" s="2" customFormat="1">
      <c r="A400" s="2" t="s">
        <v>1817</v>
      </c>
      <c r="B400" s="7">
        <v>2.1148127897789202</v>
      </c>
      <c r="C400" s="7">
        <f t="shared" si="6"/>
        <v>7.6769234523872878E-3</v>
      </c>
      <c r="D400" s="7">
        <v>0.757354736328125</v>
      </c>
      <c r="E400" s="2" t="s">
        <v>644</v>
      </c>
      <c r="F400" s="2" t="s">
        <v>1529</v>
      </c>
      <c r="G400" s="2">
        <v>29</v>
      </c>
      <c r="H400" s="2">
        <v>5</v>
      </c>
      <c r="I400" s="2">
        <v>35.4</v>
      </c>
      <c r="J400" s="2">
        <v>6.46</v>
      </c>
      <c r="K400" s="2" t="s">
        <v>2859</v>
      </c>
      <c r="L400" s="11">
        <v>26.1</v>
      </c>
      <c r="M400" s="11" t="s">
        <v>2115</v>
      </c>
    </row>
    <row r="401" spans="1:13" s="2" customFormat="1">
      <c r="A401" s="2" t="s">
        <v>1817</v>
      </c>
      <c r="B401" s="7">
        <v>2.53683096323737</v>
      </c>
      <c r="C401" s="7">
        <f t="shared" si="6"/>
        <v>2.9051531826032656E-3</v>
      </c>
      <c r="D401" s="7">
        <v>0.75601323445638002</v>
      </c>
      <c r="E401" s="2" t="s">
        <v>455</v>
      </c>
      <c r="F401" s="2" t="s">
        <v>1384</v>
      </c>
      <c r="G401" s="2">
        <v>21</v>
      </c>
      <c r="H401" s="2">
        <v>5</v>
      </c>
      <c r="I401" s="2">
        <v>31.6</v>
      </c>
      <c r="J401" s="2">
        <v>7.24</v>
      </c>
      <c r="K401" s="2" t="s">
        <v>2860</v>
      </c>
      <c r="L401" s="11">
        <v>31.1</v>
      </c>
      <c r="M401" s="11" t="s">
        <v>1896</v>
      </c>
    </row>
    <row r="402" spans="1:13" s="2" customFormat="1">
      <c r="A402" s="2" t="s">
        <v>1817</v>
      </c>
      <c r="B402" s="7">
        <v>3.43956265761171</v>
      </c>
      <c r="C402" s="7">
        <f t="shared" si="6"/>
        <v>3.6344386508771329E-4</v>
      </c>
      <c r="D402" s="7">
        <v>0.74713071187337199</v>
      </c>
      <c r="E402" s="2" t="s">
        <v>77</v>
      </c>
      <c r="F402" s="2" t="s">
        <v>1443</v>
      </c>
      <c r="G402" s="2">
        <v>55</v>
      </c>
      <c r="H402" s="2">
        <v>16</v>
      </c>
      <c r="I402" s="2">
        <v>46.8</v>
      </c>
      <c r="J402" s="2">
        <v>5.91</v>
      </c>
      <c r="K402" s="2" t="s">
        <v>2861</v>
      </c>
      <c r="L402" s="11">
        <v>21.2</v>
      </c>
      <c r="M402" s="11" t="s">
        <v>2116</v>
      </c>
    </row>
    <row r="403" spans="1:13" s="2" customFormat="1">
      <c r="A403" s="2" t="s">
        <v>1817</v>
      </c>
      <c r="B403" s="7">
        <v>1.8679872224532501</v>
      </c>
      <c r="C403" s="7">
        <f t="shared" si="6"/>
        <v>1.3552292844920034E-2</v>
      </c>
      <c r="D403" s="7">
        <v>0.74712944030761697</v>
      </c>
      <c r="E403" s="2" t="s">
        <v>204</v>
      </c>
      <c r="F403" s="2" t="s">
        <v>1395</v>
      </c>
      <c r="G403" s="2">
        <v>33</v>
      </c>
      <c r="H403" s="2">
        <v>17</v>
      </c>
      <c r="I403" s="2">
        <v>95.8</v>
      </c>
      <c r="J403" s="2">
        <v>6.43</v>
      </c>
      <c r="K403" s="2" t="s">
        <v>2862</v>
      </c>
      <c r="L403" s="11" t="s">
        <v>2117</v>
      </c>
      <c r="M403" s="11" t="s">
        <v>2118</v>
      </c>
    </row>
    <row r="404" spans="1:13" s="2" customFormat="1">
      <c r="A404" s="2" t="s">
        <v>1817</v>
      </c>
      <c r="B404" s="7">
        <v>1.7136763136987201</v>
      </c>
      <c r="C404" s="7">
        <f t="shared" si="6"/>
        <v>1.9334087792027728E-2</v>
      </c>
      <c r="D404" s="7">
        <v>0.74673080444335904</v>
      </c>
      <c r="E404" s="2" t="s">
        <v>283</v>
      </c>
      <c r="F404" s="2" t="s">
        <v>1384</v>
      </c>
      <c r="G404" s="2">
        <v>29</v>
      </c>
      <c r="H404" s="2">
        <v>7</v>
      </c>
      <c r="I404" s="2">
        <v>48.8</v>
      </c>
      <c r="J404" s="2">
        <v>7.21</v>
      </c>
      <c r="K404" s="2" t="s">
        <v>2863</v>
      </c>
      <c r="L404" s="11">
        <v>27.1</v>
      </c>
      <c r="M404" s="11" t="s">
        <v>1897</v>
      </c>
    </row>
    <row r="405" spans="1:13" s="2" customFormat="1">
      <c r="A405" s="2" t="s">
        <v>1817</v>
      </c>
      <c r="B405" s="7">
        <v>1.4663338674677899</v>
      </c>
      <c r="C405" s="7">
        <f t="shared" si="6"/>
        <v>3.4171664402164952E-2</v>
      </c>
      <c r="D405" s="7">
        <v>0.74394607543945301</v>
      </c>
      <c r="E405" s="2" t="s">
        <v>158</v>
      </c>
      <c r="F405" s="2" t="s">
        <v>1506</v>
      </c>
      <c r="G405" s="2">
        <v>41</v>
      </c>
      <c r="H405" s="2">
        <v>11</v>
      </c>
      <c r="I405" s="2">
        <v>35.4</v>
      </c>
      <c r="J405" s="2">
        <v>9.06</v>
      </c>
      <c r="K405" s="2" t="s">
        <v>2864</v>
      </c>
      <c r="L405" s="11">
        <v>9.9</v>
      </c>
      <c r="M405" s="11" t="s">
        <v>2119</v>
      </c>
    </row>
    <row r="406" spans="1:13" s="2" customFormat="1">
      <c r="A406" s="2" t="s">
        <v>1817</v>
      </c>
      <c r="B406" s="7">
        <v>1.6182498523976401</v>
      </c>
      <c r="C406" s="7">
        <f t="shared" si="6"/>
        <v>2.4085193933907241E-2</v>
      </c>
      <c r="D406" s="7">
        <v>0.74213663736979196</v>
      </c>
      <c r="E406" s="2" t="s">
        <v>474</v>
      </c>
      <c r="F406" s="2" t="s">
        <v>1384</v>
      </c>
      <c r="G406" s="2">
        <v>20</v>
      </c>
      <c r="H406" s="2">
        <v>7</v>
      </c>
      <c r="I406" s="2">
        <v>83.7</v>
      </c>
      <c r="J406" s="2">
        <v>4.9800000000000004</v>
      </c>
      <c r="K406" s="2" t="s">
        <v>2865</v>
      </c>
      <c r="L406" s="11">
        <v>21.4</v>
      </c>
      <c r="M406" s="11" t="s">
        <v>2120</v>
      </c>
    </row>
    <row r="407" spans="1:13" s="2" customFormat="1">
      <c r="A407" s="2" t="s">
        <v>1817</v>
      </c>
      <c r="B407" s="7">
        <v>1.41146163141433</v>
      </c>
      <c r="C407" s="7">
        <f t="shared" si="6"/>
        <v>3.8773800246072604E-2</v>
      </c>
      <c r="D407" s="7">
        <v>0.74173927307128895</v>
      </c>
      <c r="E407" s="2" t="s">
        <v>231</v>
      </c>
      <c r="F407" s="2" t="s">
        <v>1384</v>
      </c>
      <c r="G407" s="2">
        <v>53</v>
      </c>
      <c r="H407" s="2">
        <v>9</v>
      </c>
      <c r="I407" s="2">
        <v>29.7</v>
      </c>
      <c r="J407" s="2">
        <v>9.07</v>
      </c>
      <c r="K407" s="2" t="s">
        <v>2866</v>
      </c>
      <c r="L407" s="11">
        <v>34.200000000000003</v>
      </c>
      <c r="M407" s="11" t="s">
        <v>2121</v>
      </c>
    </row>
    <row r="408" spans="1:13" s="2" customFormat="1">
      <c r="A408" s="2" t="s">
        <v>1817</v>
      </c>
      <c r="B408" s="7">
        <v>2.7897017926465999</v>
      </c>
      <c r="C408" s="7">
        <f t="shared" si="6"/>
        <v>1.6229240921221985E-3</v>
      </c>
      <c r="D408" s="7">
        <v>0.74091974894205703</v>
      </c>
      <c r="E408" s="2" t="s">
        <v>844</v>
      </c>
      <c r="F408" s="2" t="s">
        <v>1490</v>
      </c>
      <c r="G408" s="2">
        <v>14</v>
      </c>
      <c r="H408" s="2">
        <v>3</v>
      </c>
      <c r="I408" s="2">
        <v>45.2</v>
      </c>
      <c r="J408" s="2">
        <v>7.21</v>
      </c>
      <c r="K408" s="2" t="s">
        <v>2867</v>
      </c>
      <c r="L408" s="11" t="s">
        <v>1920</v>
      </c>
      <c r="M408" s="11" t="s">
        <v>1921</v>
      </c>
    </row>
    <row r="409" spans="1:13" s="2" customFormat="1">
      <c r="A409" s="2" t="s">
        <v>1817</v>
      </c>
      <c r="B409" s="7">
        <v>2.40077288769097</v>
      </c>
      <c r="C409" s="7">
        <f t="shared" si="6"/>
        <v>3.9739931328982309E-3</v>
      </c>
      <c r="D409" s="7">
        <v>0.740692138671875</v>
      </c>
      <c r="E409" s="2" t="s">
        <v>583</v>
      </c>
      <c r="F409" s="2" t="s">
        <v>1667</v>
      </c>
      <c r="G409" s="2">
        <v>32</v>
      </c>
      <c r="H409" s="2">
        <v>5</v>
      </c>
      <c r="I409" s="2">
        <v>22.7</v>
      </c>
      <c r="J409" s="2">
        <v>7.42</v>
      </c>
      <c r="K409" s="2" t="s">
        <v>2868</v>
      </c>
      <c r="L409" s="11">
        <v>11.6</v>
      </c>
      <c r="M409" s="11" t="s">
        <v>2122</v>
      </c>
    </row>
    <row r="410" spans="1:13" s="2" customFormat="1">
      <c r="B410" s="7">
        <v>1.3335811686055301</v>
      </c>
      <c r="C410" s="7">
        <f t="shared" si="6"/>
        <v>4.6389408117932254E-2</v>
      </c>
      <c r="D410" s="7">
        <v>0.73938115437825502</v>
      </c>
      <c r="E410" s="2" t="s">
        <v>613</v>
      </c>
      <c r="F410" s="2" t="s">
        <v>1671</v>
      </c>
      <c r="G410" s="2">
        <v>46</v>
      </c>
      <c r="H410" s="2">
        <v>4</v>
      </c>
      <c r="I410" s="2">
        <v>17.7</v>
      </c>
      <c r="J410" s="2">
        <v>6.81</v>
      </c>
      <c r="K410" s="2" t="s">
        <v>2869</v>
      </c>
      <c r="L410" s="11" t="s">
        <v>1899</v>
      </c>
      <c r="M410" s="11" t="s">
        <v>1900</v>
      </c>
    </row>
    <row r="411" spans="1:13" s="2" customFormat="1">
      <c r="A411" s="2" t="s">
        <v>1817</v>
      </c>
      <c r="B411" s="7">
        <v>1.8929728803829999</v>
      </c>
      <c r="C411" s="7">
        <f t="shared" si="6"/>
        <v>1.2794611979064535E-2</v>
      </c>
      <c r="D411" s="7">
        <v>0.73709551493326797</v>
      </c>
      <c r="E411" s="2" t="s">
        <v>688</v>
      </c>
      <c r="F411" s="2" t="s">
        <v>1466</v>
      </c>
      <c r="G411" s="2">
        <v>17</v>
      </c>
      <c r="H411" s="2">
        <v>6</v>
      </c>
      <c r="I411" s="2">
        <v>48.7</v>
      </c>
      <c r="J411" s="2">
        <v>6.64</v>
      </c>
      <c r="K411" s="2" t="s">
        <v>2870</v>
      </c>
      <c r="L411" s="11" t="s">
        <v>2051</v>
      </c>
      <c r="M411" s="11" t="s">
        <v>2052</v>
      </c>
    </row>
    <row r="412" spans="1:13" s="2" customFormat="1">
      <c r="A412" s="2" t="s">
        <v>1817</v>
      </c>
      <c r="B412" s="7">
        <v>1.5033713452566899</v>
      </c>
      <c r="C412" s="7">
        <f t="shared" si="6"/>
        <v>3.1378245369040783E-2</v>
      </c>
      <c r="D412" s="7">
        <v>0.73669052124023404</v>
      </c>
      <c r="E412" s="2" t="s">
        <v>439</v>
      </c>
      <c r="F412" s="2" t="s">
        <v>1495</v>
      </c>
      <c r="G412" s="2">
        <v>19</v>
      </c>
      <c r="H412" s="2">
        <v>10</v>
      </c>
      <c r="I412" s="2">
        <v>96.9</v>
      </c>
      <c r="J412" s="2">
        <v>5.82</v>
      </c>
      <c r="K412" s="2" t="s">
        <v>2871</v>
      </c>
      <c r="L412" s="11" t="s">
        <v>2123</v>
      </c>
      <c r="M412" s="11" t="s">
        <v>2124</v>
      </c>
    </row>
    <row r="413" spans="1:13" s="2" customFormat="1">
      <c r="A413" s="2" t="s">
        <v>1817</v>
      </c>
      <c r="B413" s="7">
        <v>2.1781099803328399</v>
      </c>
      <c r="C413" s="7">
        <f t="shared" si="6"/>
        <v>6.635750060019107E-3</v>
      </c>
      <c r="D413" s="7">
        <v>0.73644955952962099</v>
      </c>
      <c r="E413" s="2" t="s">
        <v>2</v>
      </c>
      <c r="F413" s="2" t="s">
        <v>1383</v>
      </c>
      <c r="G413" s="2">
        <v>73</v>
      </c>
      <c r="H413" s="2">
        <v>45</v>
      </c>
      <c r="I413" s="2">
        <v>96.7</v>
      </c>
      <c r="J413" s="2">
        <v>6.58</v>
      </c>
      <c r="K413" s="2" t="s">
        <v>2872</v>
      </c>
      <c r="L413" s="11" t="s">
        <v>2125</v>
      </c>
      <c r="M413" s="11" t="s">
        <v>2126</v>
      </c>
    </row>
    <row r="414" spans="1:13" s="2" customFormat="1">
      <c r="A414" s="2" t="s">
        <v>1817</v>
      </c>
      <c r="B414" s="7">
        <v>2.46320249548091</v>
      </c>
      <c r="C414" s="7">
        <f t="shared" si="6"/>
        <v>3.4418941053072573E-3</v>
      </c>
      <c r="D414" s="7">
        <v>0.73390261332193996</v>
      </c>
      <c r="E414" s="2" t="s">
        <v>196</v>
      </c>
      <c r="F414" s="2" t="s">
        <v>1465</v>
      </c>
      <c r="G414" s="2">
        <v>56</v>
      </c>
      <c r="H414" s="2">
        <v>7</v>
      </c>
      <c r="I414" s="2">
        <v>24.4</v>
      </c>
      <c r="J414" s="2">
        <v>6.92</v>
      </c>
      <c r="K414" s="2" t="s">
        <v>2873</v>
      </c>
      <c r="L414" s="11" t="s">
        <v>2127</v>
      </c>
      <c r="M414" s="11" t="s">
        <v>2128</v>
      </c>
    </row>
    <row r="415" spans="1:13" s="2" customFormat="1">
      <c r="A415" s="2" t="s">
        <v>1817</v>
      </c>
      <c r="B415" s="7">
        <v>1.65367808235602</v>
      </c>
      <c r="C415" s="7">
        <f t="shared" si="6"/>
        <v>2.2198412513892915E-2</v>
      </c>
      <c r="D415" s="7">
        <v>0.73361078898111998</v>
      </c>
      <c r="E415" s="2" t="s">
        <v>294</v>
      </c>
      <c r="F415" s="2" t="s">
        <v>1497</v>
      </c>
      <c r="G415" s="2">
        <v>35</v>
      </c>
      <c r="H415" s="2">
        <v>10</v>
      </c>
      <c r="I415" s="2">
        <v>43.5</v>
      </c>
      <c r="J415" s="2">
        <v>6.7</v>
      </c>
      <c r="K415" s="2" t="s">
        <v>2807</v>
      </c>
      <c r="L415" s="11">
        <v>29.5</v>
      </c>
      <c r="M415" s="11" t="s">
        <v>1829</v>
      </c>
    </row>
    <row r="416" spans="1:13" s="2" customFormat="1">
      <c r="A416" s="2" t="s">
        <v>1817</v>
      </c>
      <c r="B416" s="7">
        <v>5.3252905845268801</v>
      </c>
      <c r="C416" s="7">
        <f t="shared" si="6"/>
        <v>4.728347814247161E-6</v>
      </c>
      <c r="D416" s="7">
        <v>0.73324330647786395</v>
      </c>
      <c r="E416" s="2" t="s">
        <v>74</v>
      </c>
      <c r="F416" s="2" t="s">
        <v>1444</v>
      </c>
      <c r="G416" s="2">
        <v>38</v>
      </c>
      <c r="H416" s="2">
        <v>10</v>
      </c>
      <c r="I416" s="2">
        <v>26</v>
      </c>
      <c r="J416" s="2">
        <v>5.35</v>
      </c>
      <c r="K416" s="2" t="s">
        <v>2874</v>
      </c>
      <c r="L416" s="11">
        <v>35.1</v>
      </c>
      <c r="M416" s="11" t="s">
        <v>1877</v>
      </c>
    </row>
    <row r="417" spans="1:13" s="2" customFormat="1">
      <c r="A417" s="2" t="s">
        <v>1817</v>
      </c>
      <c r="B417" s="7">
        <v>1.6276094648750801</v>
      </c>
      <c r="C417" s="7">
        <f t="shared" si="6"/>
        <v>2.3571679917256713E-2</v>
      </c>
      <c r="D417" s="7">
        <v>0.73317718505859397</v>
      </c>
      <c r="E417" s="2" t="s">
        <v>151</v>
      </c>
      <c r="F417" s="2" t="s">
        <v>1436</v>
      </c>
      <c r="G417" s="2">
        <v>69</v>
      </c>
      <c r="H417" s="2">
        <v>12</v>
      </c>
      <c r="I417" s="2">
        <v>32.299999999999997</v>
      </c>
      <c r="J417" s="2">
        <v>6.73</v>
      </c>
      <c r="K417" s="2" t="s">
        <v>2875</v>
      </c>
      <c r="L417" s="11">
        <v>3.5</v>
      </c>
      <c r="M417" s="11" t="s">
        <v>1862</v>
      </c>
    </row>
    <row r="418" spans="1:13" s="2" customFormat="1">
      <c r="A418" s="2" t="s">
        <v>1817</v>
      </c>
      <c r="B418" s="7">
        <v>1.48145259046856</v>
      </c>
      <c r="C418" s="7">
        <f t="shared" si="6"/>
        <v>3.3002543299936765E-2</v>
      </c>
      <c r="D418" s="7">
        <v>0.73164558410644498</v>
      </c>
      <c r="E418" s="2" t="s">
        <v>757</v>
      </c>
      <c r="F418" s="2" t="s">
        <v>1384</v>
      </c>
      <c r="G418" s="2">
        <v>19</v>
      </c>
      <c r="H418" s="2">
        <v>4</v>
      </c>
      <c r="I418" s="2">
        <v>24.3</v>
      </c>
      <c r="J418" s="2">
        <v>8.2899999999999991</v>
      </c>
      <c r="K418" s="2" t="s">
        <v>2876</v>
      </c>
      <c r="L418" s="11">
        <v>35.1</v>
      </c>
      <c r="M418" s="11" t="s">
        <v>1877</v>
      </c>
    </row>
    <row r="419" spans="1:13" s="2" customFormat="1">
      <c r="A419" s="2" t="s">
        <v>1817</v>
      </c>
      <c r="B419" s="7">
        <v>3.2888591745329698</v>
      </c>
      <c r="C419" s="7">
        <f t="shared" si="6"/>
        <v>5.1421036375204798E-4</v>
      </c>
      <c r="D419" s="7">
        <v>0.73101997375488303</v>
      </c>
      <c r="E419" s="2" t="s">
        <v>176</v>
      </c>
      <c r="F419" s="2" t="s">
        <v>1497</v>
      </c>
      <c r="G419" s="2">
        <v>42</v>
      </c>
      <c r="H419" s="2">
        <v>11</v>
      </c>
      <c r="I419" s="2">
        <v>43.3</v>
      </c>
      <c r="J419" s="2">
        <v>6.86</v>
      </c>
      <c r="K419" s="2" t="s">
        <v>2807</v>
      </c>
      <c r="L419" s="11">
        <v>29.5</v>
      </c>
      <c r="M419" s="11" t="s">
        <v>1829</v>
      </c>
    </row>
    <row r="420" spans="1:13" s="2" customFormat="1">
      <c r="A420" s="2" t="s">
        <v>1817</v>
      </c>
      <c r="B420" s="7">
        <v>2.8147774914307999</v>
      </c>
      <c r="C420" s="7">
        <f t="shared" si="6"/>
        <v>1.531872107544177E-3</v>
      </c>
      <c r="D420" s="7">
        <v>0.731005986531576</v>
      </c>
      <c r="E420" s="2" t="s">
        <v>1244</v>
      </c>
      <c r="F420" s="2" t="s">
        <v>1384</v>
      </c>
      <c r="G420" s="2">
        <v>7</v>
      </c>
      <c r="H420" s="2">
        <v>2</v>
      </c>
      <c r="I420" s="2">
        <v>44.9</v>
      </c>
      <c r="J420" s="2">
        <v>5.57</v>
      </c>
      <c r="K420" s="2" t="s">
        <v>2877</v>
      </c>
      <c r="L420" s="11">
        <v>29.5</v>
      </c>
      <c r="M420" s="11" t="s">
        <v>1829</v>
      </c>
    </row>
    <row r="421" spans="1:13" s="2" customFormat="1">
      <c r="A421" s="2" t="s">
        <v>1817</v>
      </c>
      <c r="B421" s="7">
        <v>1.5288804708630199</v>
      </c>
      <c r="C421" s="7">
        <f t="shared" si="6"/>
        <v>2.9588267005613015E-2</v>
      </c>
      <c r="D421" s="7">
        <v>0.72976493835449197</v>
      </c>
      <c r="E421" s="2" t="s">
        <v>181</v>
      </c>
      <c r="F421" s="2" t="s">
        <v>1501</v>
      </c>
      <c r="G421" s="2">
        <v>36</v>
      </c>
      <c r="H421" s="2">
        <v>14</v>
      </c>
      <c r="I421" s="2">
        <v>67.8</v>
      </c>
      <c r="J421" s="2">
        <v>5.72</v>
      </c>
      <c r="K421" s="2" t="s">
        <v>2878</v>
      </c>
      <c r="L421" s="11" t="s">
        <v>1988</v>
      </c>
      <c r="M421" s="11" t="s">
        <v>1989</v>
      </c>
    </row>
    <row r="422" spans="1:13" s="2" customFormat="1">
      <c r="A422" s="2" t="s">
        <v>1817</v>
      </c>
      <c r="B422" s="7">
        <v>3.6346905384924999</v>
      </c>
      <c r="C422" s="7">
        <f t="shared" si="6"/>
        <v>2.3190465245309828E-4</v>
      </c>
      <c r="D422" s="7">
        <v>0.72910817464192701</v>
      </c>
      <c r="E422" s="2" t="s">
        <v>327</v>
      </c>
      <c r="F422" s="2" t="s">
        <v>1384</v>
      </c>
      <c r="G422" s="2">
        <v>25</v>
      </c>
      <c r="H422" s="2">
        <v>5</v>
      </c>
      <c r="I422" s="2">
        <v>30.6</v>
      </c>
      <c r="J422" s="2">
        <v>6.68</v>
      </c>
      <c r="K422" s="2" t="s">
        <v>2879</v>
      </c>
      <c r="L422" s="11">
        <v>30.3</v>
      </c>
      <c r="M422" s="11" t="s">
        <v>1969</v>
      </c>
    </row>
    <row r="423" spans="1:13" s="2" customFormat="1">
      <c r="A423" s="2" t="s">
        <v>1817</v>
      </c>
      <c r="B423" s="7">
        <v>2.1016341122147102</v>
      </c>
      <c r="C423" s="7">
        <f t="shared" si="6"/>
        <v>7.9134504575108199E-3</v>
      </c>
      <c r="D423" s="7">
        <v>0.72431437174479096</v>
      </c>
      <c r="E423" s="2" t="s">
        <v>91</v>
      </c>
      <c r="F423" s="2" t="s">
        <v>1384</v>
      </c>
      <c r="G423" s="2">
        <v>51</v>
      </c>
      <c r="H423" s="2">
        <v>11</v>
      </c>
      <c r="I423" s="2">
        <v>39.9</v>
      </c>
      <c r="J423" s="2">
        <v>8.8699999999999992</v>
      </c>
      <c r="K423" s="2" t="s">
        <v>2880</v>
      </c>
      <c r="L423" s="11">
        <v>35.200000000000003</v>
      </c>
      <c r="M423" s="11" t="s">
        <v>1875</v>
      </c>
    </row>
    <row r="424" spans="1:13" s="2" customFormat="1">
      <c r="A424" s="2" t="s">
        <v>1817</v>
      </c>
      <c r="B424" s="7">
        <v>2.5712136475751901</v>
      </c>
      <c r="C424" s="7">
        <f t="shared" si="6"/>
        <v>2.6840237375706567E-3</v>
      </c>
      <c r="D424" s="7">
        <v>0.72370402018229196</v>
      </c>
      <c r="E424" s="2" t="s">
        <v>311</v>
      </c>
      <c r="F424" s="2" t="s">
        <v>1573</v>
      </c>
      <c r="G424" s="2">
        <v>12</v>
      </c>
      <c r="H424" s="2">
        <v>5</v>
      </c>
      <c r="I424" s="2">
        <v>61.3</v>
      </c>
      <c r="J424" s="2">
        <v>10.45</v>
      </c>
      <c r="K424" s="2" t="s">
        <v>2881</v>
      </c>
      <c r="L424" s="11" t="s">
        <v>2129</v>
      </c>
      <c r="M424" s="11" t="s">
        <v>2130</v>
      </c>
    </row>
    <row r="425" spans="1:13" s="2" customFormat="1">
      <c r="A425" s="2" t="s">
        <v>1817</v>
      </c>
      <c r="B425" s="7">
        <v>1.4867452077085801</v>
      </c>
      <c r="C425" s="7">
        <f t="shared" si="6"/>
        <v>3.2602791926801378E-2</v>
      </c>
      <c r="D425" s="7">
        <v>0.72336196899414096</v>
      </c>
      <c r="E425" s="2" t="s">
        <v>1355</v>
      </c>
      <c r="F425" s="2" t="s">
        <v>1384</v>
      </c>
      <c r="G425" s="2">
        <v>5</v>
      </c>
      <c r="H425" s="2">
        <v>2</v>
      </c>
      <c r="I425" s="2">
        <v>65</v>
      </c>
      <c r="J425" s="2">
        <v>5.05</v>
      </c>
      <c r="K425" s="2" t="s">
        <v>2882</v>
      </c>
      <c r="L425" s="11">
        <v>35.200000000000003</v>
      </c>
      <c r="M425" s="11" t="s">
        <v>1875</v>
      </c>
    </row>
    <row r="426" spans="1:13" s="2" customFormat="1">
      <c r="A426" s="2" t="s">
        <v>1817</v>
      </c>
      <c r="B426" s="7">
        <v>2.0936289862867401</v>
      </c>
      <c r="C426" s="7">
        <f t="shared" si="6"/>
        <v>8.0606676243876428E-3</v>
      </c>
      <c r="D426" s="7">
        <v>0.71914800008138002</v>
      </c>
      <c r="E426" s="2" t="s">
        <v>618</v>
      </c>
      <c r="F426" s="2" t="s">
        <v>1674</v>
      </c>
      <c r="G426" s="2">
        <v>15</v>
      </c>
      <c r="H426" s="2">
        <v>3</v>
      </c>
      <c r="I426" s="2">
        <v>34.700000000000003</v>
      </c>
      <c r="J426" s="2">
        <v>9.69</v>
      </c>
      <c r="K426" s="2" t="s">
        <v>2883</v>
      </c>
      <c r="L426" s="11">
        <v>34.9</v>
      </c>
      <c r="M426" s="11" t="s">
        <v>1934</v>
      </c>
    </row>
    <row r="427" spans="1:13" s="2" customFormat="1">
      <c r="A427" s="2" t="s">
        <v>1817</v>
      </c>
      <c r="B427" s="7">
        <v>1.42833741678142</v>
      </c>
      <c r="C427" s="7">
        <f t="shared" si="6"/>
        <v>3.7296028085473013E-2</v>
      </c>
      <c r="D427" s="7">
        <v>0.71623738606770804</v>
      </c>
      <c r="E427" s="2" t="s">
        <v>126</v>
      </c>
      <c r="F427" s="2" t="s">
        <v>1457</v>
      </c>
      <c r="G427" s="2">
        <v>53</v>
      </c>
      <c r="H427" s="2">
        <v>8</v>
      </c>
      <c r="I427" s="2">
        <v>27.6</v>
      </c>
      <c r="J427" s="2">
        <v>7.8</v>
      </c>
      <c r="K427" s="2" t="s">
        <v>2802</v>
      </c>
      <c r="L427" s="11" t="s">
        <v>2088</v>
      </c>
      <c r="M427" s="11" t="s">
        <v>2089</v>
      </c>
    </row>
    <row r="428" spans="1:13" s="2" customFormat="1">
      <c r="A428" s="2" t="s">
        <v>1817</v>
      </c>
      <c r="B428" s="7">
        <v>3.3309406033713298</v>
      </c>
      <c r="C428" s="7">
        <f t="shared" si="6"/>
        <v>4.6672320771851789E-4</v>
      </c>
      <c r="D428" s="7">
        <v>0.71273295084635402</v>
      </c>
      <c r="E428" s="2" t="s">
        <v>639</v>
      </c>
      <c r="F428" s="2" t="s">
        <v>1677</v>
      </c>
      <c r="G428" s="2">
        <v>28</v>
      </c>
      <c r="H428" s="2">
        <v>5</v>
      </c>
      <c r="I428" s="2">
        <v>30.8</v>
      </c>
      <c r="J428" s="2">
        <v>6.3</v>
      </c>
      <c r="K428" s="2" t="s">
        <v>2884</v>
      </c>
      <c r="L428" s="11">
        <v>29.4</v>
      </c>
      <c r="M428" s="11" t="s">
        <v>1893</v>
      </c>
    </row>
    <row r="429" spans="1:13" s="2" customFormat="1">
      <c r="A429" s="2" t="s">
        <v>1817</v>
      </c>
      <c r="B429" s="7">
        <v>1.6839520677884701</v>
      </c>
      <c r="C429" s="7">
        <f t="shared" si="6"/>
        <v>2.0703698387513694E-2</v>
      </c>
      <c r="D429" s="7">
        <v>0.71021334330240904</v>
      </c>
      <c r="E429" s="2" t="s">
        <v>808</v>
      </c>
      <c r="F429" s="2" t="s">
        <v>1715</v>
      </c>
      <c r="G429" s="2">
        <v>28</v>
      </c>
      <c r="H429" s="2">
        <v>3</v>
      </c>
      <c r="I429" s="2">
        <v>25.3</v>
      </c>
      <c r="J429" s="2">
        <v>8.16</v>
      </c>
      <c r="K429" s="2" t="s">
        <v>2885</v>
      </c>
      <c r="L429" s="11">
        <v>35.1</v>
      </c>
      <c r="M429" s="11" t="s">
        <v>1877</v>
      </c>
    </row>
    <row r="430" spans="1:13" s="2" customFormat="1">
      <c r="A430" s="2" t="s">
        <v>1817</v>
      </c>
      <c r="B430" s="7">
        <v>2.45352489052721</v>
      </c>
      <c r="C430" s="7">
        <f t="shared" si="6"/>
        <v>3.5194525106450104E-3</v>
      </c>
      <c r="D430" s="7">
        <v>0.70934041341145804</v>
      </c>
      <c r="E430" s="2" t="s">
        <v>1328</v>
      </c>
      <c r="F430" s="2" t="s">
        <v>1384</v>
      </c>
      <c r="G430" s="2">
        <v>3</v>
      </c>
      <c r="H430" s="2">
        <v>2</v>
      </c>
      <c r="I430" s="2">
        <v>89.5</v>
      </c>
      <c r="J430" s="2">
        <v>7.25</v>
      </c>
      <c r="K430" s="2" t="s">
        <v>2886</v>
      </c>
      <c r="L430" s="11" t="s">
        <v>1871</v>
      </c>
      <c r="M430" s="11" t="s">
        <v>1872</v>
      </c>
    </row>
    <row r="431" spans="1:13" s="2" customFormat="1">
      <c r="A431" s="2" t="s">
        <v>1817</v>
      </c>
      <c r="B431" s="7">
        <v>2.1816414691533601</v>
      </c>
      <c r="C431" s="7">
        <f t="shared" si="6"/>
        <v>6.5820098949309737E-3</v>
      </c>
      <c r="D431" s="7">
        <v>0.70838292439778605</v>
      </c>
      <c r="E431" s="2" t="s">
        <v>343</v>
      </c>
      <c r="F431" s="2" t="s">
        <v>1583</v>
      </c>
      <c r="G431" s="2">
        <v>25</v>
      </c>
      <c r="H431" s="2">
        <v>8</v>
      </c>
      <c r="I431" s="2">
        <v>76.5</v>
      </c>
      <c r="J431" s="2">
        <v>6.18</v>
      </c>
      <c r="K431" s="2" t="s">
        <v>2687</v>
      </c>
      <c r="L431" s="11">
        <v>35.1</v>
      </c>
      <c r="M431" s="11" t="s">
        <v>1877</v>
      </c>
    </row>
    <row r="432" spans="1:13" s="2" customFormat="1">
      <c r="A432" s="2" t="s">
        <v>1817</v>
      </c>
      <c r="B432" s="7">
        <v>1.6999827096948701</v>
      </c>
      <c r="C432" s="7">
        <f t="shared" si="6"/>
        <v>1.9953417527292568E-2</v>
      </c>
      <c r="D432" s="7">
        <v>0.70773506164550803</v>
      </c>
      <c r="E432" s="2" t="s">
        <v>334</v>
      </c>
      <c r="F432" s="2" t="s">
        <v>1385</v>
      </c>
      <c r="G432" s="2">
        <v>19</v>
      </c>
      <c r="H432" s="2">
        <v>12</v>
      </c>
      <c r="I432" s="2">
        <v>110</v>
      </c>
      <c r="J432" s="2">
        <v>5.17</v>
      </c>
      <c r="K432" s="2" t="s">
        <v>2564</v>
      </c>
      <c r="L432" s="11" t="s">
        <v>1826</v>
      </c>
      <c r="M432" s="11" t="s">
        <v>1827</v>
      </c>
    </row>
    <row r="433" spans="1:13" s="2" customFormat="1">
      <c r="A433" s="2" t="s">
        <v>1817</v>
      </c>
      <c r="B433" s="7">
        <v>2.6665172157135402</v>
      </c>
      <c r="C433" s="7">
        <f t="shared" si="6"/>
        <v>2.1551762092970259E-3</v>
      </c>
      <c r="D433" s="7">
        <v>0.70689137776692701</v>
      </c>
      <c r="E433" s="2" t="s">
        <v>362</v>
      </c>
      <c r="F433" s="2" t="s">
        <v>1587</v>
      </c>
      <c r="G433" s="2">
        <v>55</v>
      </c>
      <c r="H433" s="2">
        <v>5</v>
      </c>
      <c r="I433" s="2">
        <v>14.5</v>
      </c>
      <c r="J433" s="2">
        <v>6.57</v>
      </c>
      <c r="K433" s="2" t="s">
        <v>2887</v>
      </c>
      <c r="L433" s="11" t="s">
        <v>2131</v>
      </c>
      <c r="M433" s="11" t="s">
        <v>2132</v>
      </c>
    </row>
    <row r="434" spans="1:13" s="2" customFormat="1">
      <c r="A434" s="2" t="s">
        <v>1817</v>
      </c>
      <c r="B434" s="7">
        <v>2.1793624146770498</v>
      </c>
      <c r="C434" s="7">
        <f t="shared" si="6"/>
        <v>6.616641207437564E-3</v>
      </c>
      <c r="D434" s="7">
        <v>0.706512451171875</v>
      </c>
      <c r="E434" s="2" t="s">
        <v>504</v>
      </c>
      <c r="F434" s="2" t="s">
        <v>1413</v>
      </c>
      <c r="G434" s="2">
        <v>39</v>
      </c>
      <c r="H434" s="2">
        <v>7</v>
      </c>
      <c r="I434" s="2">
        <v>35.200000000000003</v>
      </c>
      <c r="J434" s="2">
        <v>6.52</v>
      </c>
      <c r="K434" s="2" t="s">
        <v>2888</v>
      </c>
      <c r="L434" s="11" t="s">
        <v>2133</v>
      </c>
      <c r="M434" s="11" t="s">
        <v>2134</v>
      </c>
    </row>
    <row r="435" spans="1:13" s="2" customFormat="1">
      <c r="B435" s="7">
        <v>1.4143162470838799</v>
      </c>
      <c r="C435" s="7">
        <f t="shared" si="6"/>
        <v>3.8519775996743146E-2</v>
      </c>
      <c r="D435" s="7">
        <v>0.70506159464518203</v>
      </c>
      <c r="E435" s="2" t="s">
        <v>516</v>
      </c>
      <c r="F435" s="2" t="s">
        <v>1384</v>
      </c>
      <c r="G435" s="2">
        <v>15</v>
      </c>
      <c r="H435" s="2">
        <v>7</v>
      </c>
      <c r="I435" s="2">
        <v>66.2</v>
      </c>
      <c r="J435" s="2">
        <v>7.53</v>
      </c>
      <c r="K435" s="2" t="s">
        <v>2645</v>
      </c>
      <c r="L435" s="11" t="s">
        <v>1859</v>
      </c>
      <c r="M435" s="11" t="s">
        <v>1860</v>
      </c>
    </row>
    <row r="436" spans="1:13" s="2" customFormat="1">
      <c r="A436" s="2" t="s">
        <v>1817</v>
      </c>
      <c r="B436" s="7">
        <v>1.5329091135451001</v>
      </c>
      <c r="C436" s="7">
        <f t="shared" si="6"/>
        <v>2.9315066685905097E-2</v>
      </c>
      <c r="D436" s="7">
        <v>0.70404179890950502</v>
      </c>
      <c r="E436" s="2" t="s">
        <v>260</v>
      </c>
      <c r="F436" s="2" t="s">
        <v>1442</v>
      </c>
      <c r="G436" s="2">
        <v>42</v>
      </c>
      <c r="H436" s="2">
        <v>11</v>
      </c>
      <c r="I436" s="2">
        <v>35.6</v>
      </c>
      <c r="J436" s="2">
        <v>6.46</v>
      </c>
      <c r="K436" s="2" t="s">
        <v>2889</v>
      </c>
      <c r="L436" s="11">
        <v>31.1</v>
      </c>
      <c r="M436" s="11" t="s">
        <v>1896</v>
      </c>
    </row>
    <row r="437" spans="1:13" s="2" customFormat="1">
      <c r="A437" s="2" t="s">
        <v>1817</v>
      </c>
      <c r="B437" s="7">
        <v>3.5471880855629601</v>
      </c>
      <c r="C437" s="7">
        <f t="shared" si="6"/>
        <v>2.8366902400196107E-4</v>
      </c>
      <c r="D437" s="7">
        <v>0.69906870524088605</v>
      </c>
      <c r="E437" s="2" t="s">
        <v>41</v>
      </c>
      <c r="F437" s="2" t="s">
        <v>1410</v>
      </c>
      <c r="G437" s="2">
        <v>36</v>
      </c>
      <c r="H437" s="2">
        <v>14</v>
      </c>
      <c r="I437" s="2">
        <v>57.8</v>
      </c>
      <c r="J437" s="2">
        <v>7.36</v>
      </c>
      <c r="K437" s="2" t="s">
        <v>2890</v>
      </c>
      <c r="L437" s="11" t="s">
        <v>2071</v>
      </c>
      <c r="M437" s="11" t="s">
        <v>2072</v>
      </c>
    </row>
    <row r="438" spans="1:13" s="2" customFormat="1">
      <c r="B438" s="7">
        <v>1.3091698952278299</v>
      </c>
      <c r="C438" s="7">
        <f t="shared" si="6"/>
        <v>4.9071587142417536E-2</v>
      </c>
      <c r="D438" s="7">
        <v>0.697137196858724</v>
      </c>
      <c r="E438" s="2" t="s">
        <v>672</v>
      </c>
      <c r="F438" s="2" t="s">
        <v>1671</v>
      </c>
      <c r="G438" s="2">
        <v>31</v>
      </c>
      <c r="H438" s="2">
        <v>4</v>
      </c>
      <c r="I438" s="2">
        <v>25.6</v>
      </c>
      <c r="J438" s="2">
        <v>7.49</v>
      </c>
      <c r="K438" s="2" t="s">
        <v>2891</v>
      </c>
      <c r="L438" s="11" t="s">
        <v>1899</v>
      </c>
      <c r="M438" s="11" t="s">
        <v>1900</v>
      </c>
    </row>
    <row r="439" spans="1:13" s="2" customFormat="1">
      <c r="A439" s="2" t="s">
        <v>1817</v>
      </c>
      <c r="B439" s="7">
        <v>2.2188783830472101</v>
      </c>
      <c r="C439" s="7">
        <f t="shared" si="6"/>
        <v>6.0411777883659229E-3</v>
      </c>
      <c r="D439" s="7">
        <v>0.69667116800943996</v>
      </c>
      <c r="E439" s="2" t="s">
        <v>119</v>
      </c>
      <c r="F439" s="2" t="s">
        <v>1437</v>
      </c>
      <c r="G439" s="2">
        <v>50</v>
      </c>
      <c r="H439" s="2">
        <v>13</v>
      </c>
      <c r="I439" s="2">
        <v>53.1</v>
      </c>
      <c r="J439" s="2">
        <v>5.86</v>
      </c>
      <c r="K439" s="2" t="s">
        <v>2892</v>
      </c>
      <c r="L439" s="11">
        <v>26.2</v>
      </c>
      <c r="M439" s="11" t="s">
        <v>1876</v>
      </c>
    </row>
    <row r="440" spans="1:13" s="2" customFormat="1">
      <c r="A440" s="2" t="s">
        <v>1817</v>
      </c>
      <c r="B440" s="7">
        <v>2.0356184538017699</v>
      </c>
      <c r="C440" s="7">
        <f t="shared" si="6"/>
        <v>9.2125858122497142E-3</v>
      </c>
      <c r="D440" s="7">
        <v>0.69596481323242199</v>
      </c>
      <c r="E440" s="2" t="s">
        <v>654</v>
      </c>
      <c r="F440" s="2" t="s">
        <v>1384</v>
      </c>
      <c r="G440" s="2">
        <v>15</v>
      </c>
      <c r="H440" s="2">
        <v>4</v>
      </c>
      <c r="I440" s="2">
        <v>52.5</v>
      </c>
      <c r="J440" s="2">
        <v>5.25</v>
      </c>
      <c r="K440" s="2" t="s">
        <v>2893</v>
      </c>
      <c r="L440" s="11">
        <v>31.4</v>
      </c>
      <c r="M440" s="11" t="s">
        <v>1838</v>
      </c>
    </row>
    <row r="441" spans="1:13" s="2" customFormat="1">
      <c r="A441" s="2" t="s">
        <v>1817</v>
      </c>
      <c r="B441" s="7">
        <v>1.6268483475823201</v>
      </c>
      <c r="C441" s="7">
        <f t="shared" si="6"/>
        <v>2.3613026386330137E-2</v>
      </c>
      <c r="D441" s="7">
        <v>0.69546699523925803</v>
      </c>
      <c r="E441" s="2" t="s">
        <v>552</v>
      </c>
      <c r="F441" s="2" t="s">
        <v>1436</v>
      </c>
      <c r="G441" s="2">
        <v>28</v>
      </c>
      <c r="H441" s="2">
        <v>8</v>
      </c>
      <c r="I441" s="2">
        <v>35</v>
      </c>
      <c r="J441" s="2">
        <v>6.73</v>
      </c>
      <c r="K441" s="2" t="s">
        <v>2875</v>
      </c>
      <c r="L441" s="11">
        <v>3.5</v>
      </c>
      <c r="M441" s="11" t="s">
        <v>1862</v>
      </c>
    </row>
    <row r="442" spans="1:13" s="2" customFormat="1">
      <c r="A442" s="2" t="s">
        <v>1817</v>
      </c>
      <c r="B442" s="7">
        <v>2.9934670507674501</v>
      </c>
      <c r="C442" s="7">
        <f t="shared" si="6"/>
        <v>1.0151563819534575E-3</v>
      </c>
      <c r="D442" s="7">
        <v>0.69504102071126295</v>
      </c>
      <c r="E442" s="2" t="s">
        <v>1260</v>
      </c>
      <c r="F442" s="2" t="s">
        <v>1593</v>
      </c>
      <c r="G442" s="2">
        <v>7</v>
      </c>
      <c r="H442" s="2">
        <v>2</v>
      </c>
      <c r="I442" s="2">
        <v>38.299999999999997</v>
      </c>
      <c r="J442" s="2">
        <v>8.24</v>
      </c>
      <c r="K442" s="2" t="s">
        <v>2894</v>
      </c>
      <c r="L442" s="11" t="s">
        <v>1826</v>
      </c>
      <c r="M442" s="11" t="s">
        <v>1827</v>
      </c>
    </row>
    <row r="443" spans="1:13" s="2" customFormat="1">
      <c r="A443" s="2" t="s">
        <v>1817</v>
      </c>
      <c r="B443" s="7">
        <v>2.6855113306582998</v>
      </c>
      <c r="C443" s="7">
        <f t="shared" si="6"/>
        <v>2.0629498446496437E-3</v>
      </c>
      <c r="D443" s="7">
        <v>0.69082832336425803</v>
      </c>
      <c r="E443" s="2" t="s">
        <v>677</v>
      </c>
      <c r="F443" s="2" t="s">
        <v>1635</v>
      </c>
      <c r="G443" s="2">
        <v>21</v>
      </c>
      <c r="H443" s="2">
        <v>4</v>
      </c>
      <c r="I443" s="2">
        <v>37.200000000000003</v>
      </c>
      <c r="J443" s="2">
        <v>8.1199999999999992</v>
      </c>
      <c r="K443" s="2" t="s">
        <v>2895</v>
      </c>
      <c r="L443" s="11" t="s">
        <v>1869</v>
      </c>
      <c r="M443" s="11" t="s">
        <v>1870</v>
      </c>
    </row>
    <row r="444" spans="1:13" s="2" customFormat="1">
      <c r="A444" s="2" t="s">
        <v>1817</v>
      </c>
      <c r="B444" s="7">
        <v>1.5095882236173199</v>
      </c>
      <c r="C444" s="7">
        <f t="shared" si="6"/>
        <v>3.0932268861331273E-2</v>
      </c>
      <c r="D444" s="7">
        <v>0.68705685933431004</v>
      </c>
      <c r="E444" s="2" t="s">
        <v>272</v>
      </c>
      <c r="F444" s="2" t="s">
        <v>1435</v>
      </c>
      <c r="G444" s="2">
        <v>33</v>
      </c>
      <c r="H444" s="2">
        <v>8</v>
      </c>
      <c r="I444" s="2">
        <v>34.9</v>
      </c>
      <c r="J444" s="2">
        <v>6.81</v>
      </c>
      <c r="K444" s="2" t="s">
        <v>2896</v>
      </c>
      <c r="L444" s="11">
        <v>16.2</v>
      </c>
      <c r="M444" s="11" t="s">
        <v>2104</v>
      </c>
    </row>
    <row r="445" spans="1:13" s="2" customFormat="1">
      <c r="A445" s="2" t="s">
        <v>1817</v>
      </c>
      <c r="B445" s="7">
        <v>1.6980524132511801</v>
      </c>
      <c r="C445" s="7">
        <f t="shared" si="6"/>
        <v>2.0042301303095953E-2</v>
      </c>
      <c r="D445" s="7">
        <v>0.68669255574544297</v>
      </c>
      <c r="E445" s="2" t="s">
        <v>537</v>
      </c>
      <c r="F445" s="2" t="s">
        <v>1384</v>
      </c>
      <c r="G445" s="2">
        <v>15</v>
      </c>
      <c r="H445" s="2">
        <v>7</v>
      </c>
      <c r="I445" s="2">
        <v>67.900000000000006</v>
      </c>
      <c r="J445" s="2">
        <v>8.44</v>
      </c>
      <c r="K445" s="2" t="s">
        <v>2897</v>
      </c>
      <c r="L445" s="11" t="s">
        <v>2062</v>
      </c>
      <c r="M445" s="11" t="s">
        <v>2063</v>
      </c>
    </row>
    <row r="446" spans="1:13" s="2" customFormat="1">
      <c r="B446" s="7">
        <v>1.3312920043412499</v>
      </c>
      <c r="C446" s="7">
        <f t="shared" si="6"/>
        <v>4.6634572041195366E-2</v>
      </c>
      <c r="D446" s="7">
        <v>0.68468920389811205</v>
      </c>
      <c r="E446" s="2" t="s">
        <v>668</v>
      </c>
      <c r="F446" s="2" t="s">
        <v>1662</v>
      </c>
      <c r="G446" s="2">
        <v>49</v>
      </c>
      <c r="H446" s="2">
        <v>3</v>
      </c>
      <c r="I446" s="2">
        <v>16.3</v>
      </c>
      <c r="J446" s="2">
        <v>5.0999999999999996</v>
      </c>
      <c r="K446" s="2" t="s">
        <v>2898</v>
      </c>
      <c r="L446" s="11">
        <v>7.3</v>
      </c>
      <c r="M446" s="11" t="s">
        <v>2135</v>
      </c>
    </row>
    <row r="447" spans="1:13" s="2" customFormat="1">
      <c r="A447" s="2" t="s">
        <v>1817</v>
      </c>
      <c r="B447" s="7">
        <v>2.7340640342606601</v>
      </c>
      <c r="C447" s="7">
        <f t="shared" si="6"/>
        <v>1.8447434021638795E-3</v>
      </c>
      <c r="D447" s="7">
        <v>0.68413035074869799</v>
      </c>
      <c r="E447" s="2" t="s">
        <v>692</v>
      </c>
      <c r="F447" s="2" t="s">
        <v>1686</v>
      </c>
      <c r="G447" s="2">
        <v>26</v>
      </c>
      <c r="H447" s="2">
        <v>3</v>
      </c>
      <c r="I447" s="2">
        <v>20.9</v>
      </c>
      <c r="J447" s="2">
        <v>9.36</v>
      </c>
      <c r="K447" s="2" t="s">
        <v>2899</v>
      </c>
      <c r="L447" s="11">
        <v>35.1</v>
      </c>
      <c r="M447" s="11" t="s">
        <v>1877</v>
      </c>
    </row>
    <row r="448" spans="1:13" s="2" customFormat="1">
      <c r="A448" s="2" t="s">
        <v>1817</v>
      </c>
      <c r="B448" s="7">
        <v>2.6125899972992301</v>
      </c>
      <c r="C448" s="7">
        <f t="shared" si="6"/>
        <v>2.4401133596419324E-3</v>
      </c>
      <c r="D448" s="7">
        <v>0.68390146891276005</v>
      </c>
      <c r="E448" s="2" t="s">
        <v>47</v>
      </c>
      <c r="F448" s="2" t="s">
        <v>1384</v>
      </c>
      <c r="G448" s="2">
        <v>10</v>
      </c>
      <c r="H448" s="2">
        <v>33</v>
      </c>
      <c r="I448" s="2">
        <v>559.5</v>
      </c>
      <c r="J448" s="2">
        <v>6.16</v>
      </c>
      <c r="K448" s="2" t="s">
        <v>2900</v>
      </c>
      <c r="L448" s="11" t="s">
        <v>1854</v>
      </c>
      <c r="M448" s="11" t="s">
        <v>1855</v>
      </c>
    </row>
    <row r="449" spans="1:13" s="2" customFormat="1">
      <c r="A449" s="2" t="s">
        <v>1817</v>
      </c>
      <c r="B449" s="7">
        <v>1.90440685752467</v>
      </c>
      <c r="C449" s="7">
        <f t="shared" si="6"/>
        <v>1.2462154825462157E-2</v>
      </c>
      <c r="D449" s="7">
        <v>0.68232599894205703</v>
      </c>
      <c r="E449" s="2" t="s">
        <v>168</v>
      </c>
      <c r="F449" s="2" t="s">
        <v>1384</v>
      </c>
      <c r="G449" s="2">
        <v>35</v>
      </c>
      <c r="H449" s="2">
        <v>14</v>
      </c>
      <c r="I449" s="2">
        <v>82.9</v>
      </c>
      <c r="J449" s="2">
        <v>7.43</v>
      </c>
      <c r="K449" s="2" t="s">
        <v>2901</v>
      </c>
      <c r="L449" s="11" t="s">
        <v>2136</v>
      </c>
      <c r="M449" s="11" t="s">
        <v>2137</v>
      </c>
    </row>
    <row r="450" spans="1:13" s="2" customFormat="1">
      <c r="A450" s="2" t="s">
        <v>1817</v>
      </c>
      <c r="B450" s="7">
        <v>3.8004760644109701</v>
      </c>
      <c r="C450" s="7">
        <f t="shared" si="6"/>
        <v>1.5831568179802382E-4</v>
      </c>
      <c r="D450" s="7">
        <v>0.67979812622070301</v>
      </c>
      <c r="E450" s="2" t="s">
        <v>391</v>
      </c>
      <c r="F450" s="2" t="s">
        <v>1384</v>
      </c>
      <c r="G450" s="2">
        <v>47</v>
      </c>
      <c r="H450" s="2">
        <v>5</v>
      </c>
      <c r="I450" s="2">
        <v>18.600000000000001</v>
      </c>
      <c r="J450" s="2">
        <v>5.0199999999999996</v>
      </c>
      <c r="K450" s="2" t="s">
        <v>2902</v>
      </c>
      <c r="L450" s="11">
        <v>35.1</v>
      </c>
      <c r="M450" s="11" t="s">
        <v>1877</v>
      </c>
    </row>
    <row r="451" spans="1:13" s="2" customFormat="1">
      <c r="A451" s="2" t="s">
        <v>1817</v>
      </c>
      <c r="B451" s="7">
        <v>2.3263808171048299</v>
      </c>
      <c r="C451" s="7">
        <f t="shared" ref="C451:C514" si="7">10^-B451</f>
        <v>4.7164928770597149E-3</v>
      </c>
      <c r="D451" s="7">
        <v>0.67712275187174498</v>
      </c>
      <c r="E451" s="2" t="s">
        <v>505</v>
      </c>
      <c r="F451" s="2" t="s">
        <v>1384</v>
      </c>
      <c r="G451" s="2">
        <v>25</v>
      </c>
      <c r="H451" s="2">
        <v>5</v>
      </c>
      <c r="I451" s="2">
        <v>25</v>
      </c>
      <c r="J451" s="2">
        <v>5.57</v>
      </c>
      <c r="K451" s="2" t="s">
        <v>2903</v>
      </c>
      <c r="L451" s="11">
        <v>26.9</v>
      </c>
      <c r="M451" s="11" t="s">
        <v>1936</v>
      </c>
    </row>
    <row r="452" spans="1:13" s="2" customFormat="1">
      <c r="A452" s="2" t="s">
        <v>1817</v>
      </c>
      <c r="B452" s="7">
        <v>1.6596022505877699</v>
      </c>
      <c r="C452" s="7">
        <f t="shared" si="7"/>
        <v>2.1897662073287558E-2</v>
      </c>
      <c r="D452" s="7">
        <v>0.67664019266764297</v>
      </c>
      <c r="E452" s="2" t="s">
        <v>471</v>
      </c>
      <c r="F452" s="2" t="s">
        <v>1384</v>
      </c>
      <c r="G452" s="2">
        <v>15</v>
      </c>
      <c r="H452" s="2">
        <v>8</v>
      </c>
      <c r="I452" s="2">
        <v>99.4</v>
      </c>
      <c r="J452" s="2">
        <v>5.29</v>
      </c>
      <c r="K452" s="2" t="s">
        <v>2904</v>
      </c>
      <c r="L452" s="11">
        <v>31.1</v>
      </c>
      <c r="M452" s="11" t="s">
        <v>1896</v>
      </c>
    </row>
    <row r="453" spans="1:13" s="2" customFormat="1">
      <c r="A453" s="2" t="s">
        <v>1817</v>
      </c>
      <c r="B453" s="7">
        <v>1.8466913168235399</v>
      </c>
      <c r="C453" s="7">
        <f t="shared" si="7"/>
        <v>1.4233400940919714E-2</v>
      </c>
      <c r="D453" s="7">
        <v>0.67617289225260402</v>
      </c>
      <c r="E453" s="2" t="s">
        <v>257</v>
      </c>
      <c r="F453" s="2" t="s">
        <v>1552</v>
      </c>
      <c r="G453" s="2">
        <v>32</v>
      </c>
      <c r="H453" s="2">
        <v>10</v>
      </c>
      <c r="I453" s="2">
        <v>63.9</v>
      </c>
      <c r="J453" s="2">
        <v>5.96</v>
      </c>
      <c r="K453" s="2" t="s">
        <v>2905</v>
      </c>
      <c r="L453" s="11" t="s">
        <v>2138</v>
      </c>
      <c r="M453" s="11" t="s">
        <v>2139</v>
      </c>
    </row>
    <row r="454" spans="1:13" s="2" customFormat="1">
      <c r="A454" s="2" t="s">
        <v>1817</v>
      </c>
      <c r="B454" s="7">
        <v>1.8416684740007501</v>
      </c>
      <c r="C454" s="7">
        <f t="shared" si="7"/>
        <v>1.4398973286780884E-2</v>
      </c>
      <c r="D454" s="7">
        <v>0.67614618937174498</v>
      </c>
      <c r="E454" s="2" t="s">
        <v>5</v>
      </c>
      <c r="F454" s="2" t="s">
        <v>1383</v>
      </c>
      <c r="G454" s="2">
        <v>69</v>
      </c>
      <c r="H454" s="2">
        <v>39</v>
      </c>
      <c r="I454" s="2">
        <v>97.2</v>
      </c>
      <c r="J454" s="2">
        <v>6.67</v>
      </c>
      <c r="K454" s="2" t="s">
        <v>2872</v>
      </c>
      <c r="L454" s="11" t="s">
        <v>2125</v>
      </c>
      <c r="M454" s="11" t="s">
        <v>2126</v>
      </c>
    </row>
    <row r="455" spans="1:13" s="2" customFormat="1">
      <c r="A455" s="2" t="s">
        <v>1817</v>
      </c>
      <c r="B455" s="7">
        <v>3.8022583036645998</v>
      </c>
      <c r="C455" s="7">
        <f t="shared" si="7"/>
        <v>1.5766732388727001E-4</v>
      </c>
      <c r="D455" s="7">
        <v>0.67391713460286495</v>
      </c>
      <c r="E455" s="2" t="s">
        <v>52</v>
      </c>
      <c r="F455" s="2" t="s">
        <v>1426</v>
      </c>
      <c r="G455" s="2">
        <v>71</v>
      </c>
      <c r="H455" s="2">
        <v>17</v>
      </c>
      <c r="I455" s="2">
        <v>31.7</v>
      </c>
      <c r="J455" s="2">
        <v>7.08</v>
      </c>
      <c r="K455" s="2" t="s">
        <v>2906</v>
      </c>
      <c r="L455" s="11">
        <v>26.22</v>
      </c>
      <c r="M455" s="11" t="s">
        <v>2140</v>
      </c>
    </row>
    <row r="456" spans="1:13" s="2" customFormat="1">
      <c r="A456" s="2" t="s">
        <v>1817</v>
      </c>
      <c r="B456" s="7">
        <v>1.72384916250455</v>
      </c>
      <c r="C456" s="7">
        <f t="shared" si="7"/>
        <v>1.8886471929037852E-2</v>
      </c>
      <c r="D456" s="7">
        <v>0.66964848836263002</v>
      </c>
      <c r="E456" s="2" t="s">
        <v>730</v>
      </c>
      <c r="F456" s="2" t="s">
        <v>1384</v>
      </c>
      <c r="G456" s="2">
        <v>7</v>
      </c>
      <c r="H456" s="2">
        <v>3</v>
      </c>
      <c r="I456" s="2">
        <v>85.8</v>
      </c>
      <c r="J456" s="2">
        <v>5.83</v>
      </c>
      <c r="K456" s="2" t="s">
        <v>2513</v>
      </c>
      <c r="L456" s="11" t="s">
        <v>1899</v>
      </c>
      <c r="M456" s="11" t="s">
        <v>1900</v>
      </c>
    </row>
    <row r="457" spans="1:13" s="2" customFormat="1">
      <c r="A457" s="2" t="s">
        <v>1817</v>
      </c>
      <c r="B457" s="7">
        <v>2.05821825432893</v>
      </c>
      <c r="C457" s="7">
        <f t="shared" si="7"/>
        <v>8.7454416333498722E-3</v>
      </c>
      <c r="D457" s="7">
        <v>0.66741498311360703</v>
      </c>
      <c r="E457" s="2" t="s">
        <v>193</v>
      </c>
      <c r="F457" s="2" t="s">
        <v>1437</v>
      </c>
      <c r="G457" s="2">
        <v>29</v>
      </c>
      <c r="H457" s="2">
        <v>8</v>
      </c>
      <c r="I457" s="2">
        <v>54.4</v>
      </c>
      <c r="J457" s="2">
        <v>6.84</v>
      </c>
      <c r="K457" s="2" t="s">
        <v>2907</v>
      </c>
      <c r="L457" s="11">
        <v>26.2</v>
      </c>
      <c r="M457" s="11" t="s">
        <v>1876</v>
      </c>
    </row>
    <row r="458" spans="1:13" s="2" customFormat="1">
      <c r="A458" s="2" t="s">
        <v>1817</v>
      </c>
      <c r="B458" s="7">
        <v>3.2038271425279001</v>
      </c>
      <c r="C458" s="7">
        <f t="shared" si="7"/>
        <v>6.2542157293597712E-4</v>
      </c>
      <c r="D458" s="7">
        <v>0.66560808817545603</v>
      </c>
      <c r="E458" s="2" t="s">
        <v>183</v>
      </c>
      <c r="F458" s="2" t="s">
        <v>1517</v>
      </c>
      <c r="G458" s="2">
        <v>22</v>
      </c>
      <c r="H458" s="2">
        <v>14</v>
      </c>
      <c r="I458" s="2">
        <v>107.7</v>
      </c>
      <c r="J458" s="2">
        <v>6.11</v>
      </c>
      <c r="K458" s="2" t="s">
        <v>2908</v>
      </c>
      <c r="L458" s="11">
        <v>31.4</v>
      </c>
      <c r="M458" s="11" t="s">
        <v>1838</v>
      </c>
    </row>
    <row r="459" spans="1:13" s="2" customFormat="1">
      <c r="A459" s="2" t="s">
        <v>1817</v>
      </c>
      <c r="B459" s="7">
        <v>1.57948246048324</v>
      </c>
      <c r="C459" s="7">
        <f t="shared" si="7"/>
        <v>2.6334042947990233E-2</v>
      </c>
      <c r="D459" s="7">
        <v>0.66462961832682299</v>
      </c>
      <c r="E459" s="2" t="s">
        <v>943</v>
      </c>
      <c r="F459" s="2" t="s">
        <v>1681</v>
      </c>
      <c r="G459" s="2">
        <v>12</v>
      </c>
      <c r="H459" s="2">
        <v>3</v>
      </c>
      <c r="I459" s="2">
        <v>31</v>
      </c>
      <c r="J459" s="2">
        <v>11.09</v>
      </c>
      <c r="K459" s="2" t="s">
        <v>2909</v>
      </c>
      <c r="L459" s="11" t="s">
        <v>2141</v>
      </c>
      <c r="M459" s="11" t="s">
        <v>2142</v>
      </c>
    </row>
    <row r="460" spans="1:13" s="2" customFormat="1">
      <c r="A460" s="2" t="s">
        <v>1817</v>
      </c>
      <c r="B460" s="7">
        <v>1.4937629527443099</v>
      </c>
      <c r="C460" s="7">
        <f t="shared" si="7"/>
        <v>3.2080198528592729E-2</v>
      </c>
      <c r="D460" s="7">
        <v>0.66370582580566395</v>
      </c>
      <c r="E460" s="2" t="s">
        <v>279</v>
      </c>
      <c r="F460" s="2" t="s">
        <v>1384</v>
      </c>
      <c r="G460" s="2">
        <v>38</v>
      </c>
      <c r="H460" s="2">
        <v>7</v>
      </c>
      <c r="I460" s="2">
        <v>28.3</v>
      </c>
      <c r="J460" s="2">
        <v>9.83</v>
      </c>
      <c r="K460" s="2" t="s">
        <v>2910</v>
      </c>
      <c r="L460" s="11" t="s">
        <v>2107</v>
      </c>
      <c r="M460" s="11" t="s">
        <v>2108</v>
      </c>
    </row>
    <row r="461" spans="1:13" s="2" customFormat="1">
      <c r="A461" s="2" t="s">
        <v>1817</v>
      </c>
      <c r="B461" s="7">
        <v>3.0770336192712402</v>
      </c>
      <c r="C461" s="7">
        <f t="shared" si="7"/>
        <v>8.3746445046203237E-4</v>
      </c>
      <c r="D461" s="7">
        <v>0.6636168162028</v>
      </c>
      <c r="E461" s="2" t="s">
        <v>683</v>
      </c>
      <c r="F461" s="2" t="s">
        <v>1492</v>
      </c>
      <c r="G461" s="2">
        <v>40</v>
      </c>
      <c r="H461" s="2">
        <v>4</v>
      </c>
      <c r="I461" s="2">
        <v>17.7</v>
      </c>
      <c r="J461" s="2">
        <v>4.8099999999999996</v>
      </c>
      <c r="K461" s="2" t="s">
        <v>2581</v>
      </c>
      <c r="L461" s="2" t="s">
        <v>2581</v>
      </c>
      <c r="M461" s="2" t="s">
        <v>2581</v>
      </c>
    </row>
    <row r="462" spans="1:13" s="2" customFormat="1">
      <c r="A462" s="2" t="s">
        <v>1817</v>
      </c>
      <c r="B462" s="7">
        <v>3.1885530649148701</v>
      </c>
      <c r="C462" s="7">
        <f t="shared" si="7"/>
        <v>6.4780893693786458E-4</v>
      </c>
      <c r="D462" s="7">
        <v>0.66258366902669297</v>
      </c>
      <c r="E462" s="2" t="s">
        <v>447</v>
      </c>
      <c r="F462" s="2" t="s">
        <v>1614</v>
      </c>
      <c r="G462" s="2">
        <v>61</v>
      </c>
      <c r="H462" s="2">
        <v>4</v>
      </c>
      <c r="I462" s="2">
        <v>15.4</v>
      </c>
      <c r="J462" s="2">
        <v>5.69</v>
      </c>
      <c r="K462" s="2" t="s">
        <v>2532</v>
      </c>
      <c r="L462" s="11">
        <v>24.2</v>
      </c>
      <c r="M462" s="11" t="s">
        <v>1910</v>
      </c>
    </row>
    <row r="463" spans="1:13" s="2" customFormat="1">
      <c r="A463" s="2" t="s">
        <v>1817</v>
      </c>
      <c r="B463" s="7">
        <v>2.4199517990419301</v>
      </c>
      <c r="C463" s="7">
        <f t="shared" si="7"/>
        <v>3.802315946695983E-3</v>
      </c>
      <c r="D463" s="7">
        <v>0.66073226928710904</v>
      </c>
      <c r="E463" s="2" t="s">
        <v>651</v>
      </c>
      <c r="F463" s="2" t="s">
        <v>1384</v>
      </c>
      <c r="G463" s="2">
        <v>26</v>
      </c>
      <c r="H463" s="2">
        <v>5</v>
      </c>
      <c r="I463" s="2">
        <v>33.799999999999997</v>
      </c>
      <c r="J463" s="2">
        <v>7.46</v>
      </c>
      <c r="K463" s="2" t="s">
        <v>2911</v>
      </c>
      <c r="L463" s="11">
        <v>35.1</v>
      </c>
      <c r="M463" s="11" t="s">
        <v>1877</v>
      </c>
    </row>
    <row r="464" spans="1:13" s="2" customFormat="1">
      <c r="A464" s="2" t="s">
        <v>1817</v>
      </c>
      <c r="B464" s="7">
        <v>1.7574526133692401</v>
      </c>
      <c r="C464" s="7">
        <f t="shared" si="7"/>
        <v>1.748023981968163E-2</v>
      </c>
      <c r="D464" s="7">
        <v>0.65891265869140603</v>
      </c>
      <c r="E464" s="2" t="s">
        <v>451</v>
      </c>
      <c r="F464" s="2" t="s">
        <v>1595</v>
      </c>
      <c r="G464" s="2">
        <v>21</v>
      </c>
      <c r="H464" s="2">
        <v>5</v>
      </c>
      <c r="I464" s="2">
        <v>42.6</v>
      </c>
      <c r="J464" s="2">
        <v>8.65</v>
      </c>
      <c r="K464" s="2" t="s">
        <v>2912</v>
      </c>
      <c r="L464" s="11">
        <v>30.5</v>
      </c>
      <c r="M464" s="11" t="s">
        <v>1978</v>
      </c>
    </row>
    <row r="465" spans="1:13" s="2" customFormat="1">
      <c r="A465" s="2" t="s">
        <v>1817</v>
      </c>
      <c r="B465" s="7">
        <v>1.5168467326283801</v>
      </c>
      <c r="C465" s="7">
        <f t="shared" si="7"/>
        <v>3.0419583773414825E-2</v>
      </c>
      <c r="D465" s="7">
        <v>0.65811347961425803</v>
      </c>
      <c r="E465" s="2" t="s">
        <v>1249</v>
      </c>
      <c r="F465" s="2" t="s">
        <v>1384</v>
      </c>
      <c r="G465" s="2">
        <v>1</v>
      </c>
      <c r="H465" s="2">
        <v>2</v>
      </c>
      <c r="I465" s="2">
        <v>186.8</v>
      </c>
      <c r="J465" s="2">
        <v>7.14</v>
      </c>
      <c r="K465" s="2" t="s">
        <v>2913</v>
      </c>
      <c r="L465" s="11">
        <v>35.200000000000003</v>
      </c>
      <c r="M465" s="11" t="s">
        <v>1875</v>
      </c>
    </row>
    <row r="466" spans="1:13" s="2" customFormat="1">
      <c r="A466" s="2" t="s">
        <v>1817</v>
      </c>
      <c r="B466" s="7">
        <v>2.0938938763923298</v>
      </c>
      <c r="C466" s="7">
        <f t="shared" si="7"/>
        <v>8.0557526642424816E-3</v>
      </c>
      <c r="D466" s="7">
        <v>0.65797805786132801</v>
      </c>
      <c r="E466" s="2" t="s">
        <v>292</v>
      </c>
      <c r="F466" s="2" t="s">
        <v>1401</v>
      </c>
      <c r="G466" s="2">
        <v>26</v>
      </c>
      <c r="H466" s="2">
        <v>8</v>
      </c>
      <c r="I466" s="2">
        <v>46.6</v>
      </c>
      <c r="J466" s="2">
        <v>4.7</v>
      </c>
      <c r="K466" s="2" t="s">
        <v>2820</v>
      </c>
      <c r="L466" s="11" t="s">
        <v>1932</v>
      </c>
      <c r="M466" s="11" t="s">
        <v>1933</v>
      </c>
    </row>
    <row r="467" spans="1:13" s="2" customFormat="1">
      <c r="A467" s="2" t="s">
        <v>1817</v>
      </c>
      <c r="B467" s="7">
        <v>1.8667085177699601</v>
      </c>
      <c r="C467" s="7">
        <f t="shared" si="7"/>
        <v>1.3592254018237809E-2</v>
      </c>
      <c r="D467" s="7">
        <v>0.65770212809244799</v>
      </c>
      <c r="E467" s="2" t="s">
        <v>801</v>
      </c>
      <c r="F467" s="2" t="s">
        <v>1384</v>
      </c>
      <c r="G467" s="2">
        <v>6</v>
      </c>
      <c r="H467" s="2">
        <v>4</v>
      </c>
      <c r="I467" s="2">
        <v>83.7</v>
      </c>
      <c r="J467" s="2">
        <v>6.01</v>
      </c>
      <c r="K467" s="2" t="s">
        <v>2914</v>
      </c>
      <c r="L467" s="11" t="s">
        <v>2075</v>
      </c>
      <c r="M467" s="11" t="s">
        <v>2076</v>
      </c>
    </row>
    <row r="468" spans="1:13" s="2" customFormat="1">
      <c r="A468" s="2" t="s">
        <v>1817</v>
      </c>
      <c r="B468" s="7">
        <v>1.71486318291148</v>
      </c>
      <c r="C468" s="7">
        <f t="shared" si="7"/>
        <v>1.9281322427841384E-2</v>
      </c>
      <c r="D468" s="7">
        <v>0.65740076700846395</v>
      </c>
      <c r="E468" s="2" t="s">
        <v>373</v>
      </c>
      <c r="F468" s="2" t="s">
        <v>1384</v>
      </c>
      <c r="G468" s="2">
        <v>17</v>
      </c>
      <c r="H468" s="2">
        <v>7</v>
      </c>
      <c r="I468" s="2">
        <v>80</v>
      </c>
      <c r="J468" s="2">
        <v>6.09</v>
      </c>
      <c r="K468" s="2" t="s">
        <v>2915</v>
      </c>
      <c r="L468" s="11">
        <v>34.159999999999997</v>
      </c>
      <c r="M468" s="11" t="s">
        <v>1828</v>
      </c>
    </row>
    <row r="469" spans="1:13" s="2" customFormat="1">
      <c r="A469" s="2" t="s">
        <v>1817</v>
      </c>
      <c r="B469" s="7">
        <v>1.63488306830524</v>
      </c>
      <c r="C469" s="7">
        <f t="shared" si="7"/>
        <v>2.3180186813067181E-2</v>
      </c>
      <c r="D469" s="7">
        <v>0.65683110555013102</v>
      </c>
      <c r="E469" s="2" t="s">
        <v>22</v>
      </c>
      <c r="F469" s="2" t="s">
        <v>1398</v>
      </c>
      <c r="G469" s="2">
        <v>69</v>
      </c>
      <c r="H469" s="2">
        <v>17</v>
      </c>
      <c r="I469" s="2">
        <v>37</v>
      </c>
      <c r="J469" s="2">
        <v>7.47</v>
      </c>
      <c r="K469" s="2" t="s">
        <v>2916</v>
      </c>
      <c r="L469" s="11" t="s">
        <v>2143</v>
      </c>
      <c r="M469" s="11" t="s">
        <v>2144</v>
      </c>
    </row>
    <row r="470" spans="1:13" s="2" customFormat="1">
      <c r="B470" s="7">
        <v>1.41324704287101</v>
      </c>
      <c r="C470" s="7">
        <f t="shared" si="7"/>
        <v>3.8614725962991009E-2</v>
      </c>
      <c r="D470" s="7">
        <v>0.65413029988606797</v>
      </c>
      <c r="E470" s="2" t="s">
        <v>539</v>
      </c>
      <c r="F470" s="2" t="s">
        <v>1384</v>
      </c>
      <c r="G470" s="2">
        <v>37</v>
      </c>
      <c r="H470" s="2">
        <v>6</v>
      </c>
      <c r="I470" s="2">
        <v>26.5</v>
      </c>
      <c r="J470" s="2">
        <v>9.1999999999999993</v>
      </c>
      <c r="K470" s="2" t="s">
        <v>2917</v>
      </c>
      <c r="L470" s="11">
        <v>35.200000000000003</v>
      </c>
      <c r="M470" s="11" t="s">
        <v>1875</v>
      </c>
    </row>
    <row r="471" spans="1:13" s="2" customFormat="1">
      <c r="A471" s="2" t="s">
        <v>1817</v>
      </c>
      <c r="B471" s="7">
        <v>1.5274693887010999</v>
      </c>
      <c r="C471" s="7">
        <f t="shared" si="7"/>
        <v>2.9684559680662245E-2</v>
      </c>
      <c r="D471" s="7">
        <v>0.65185864766438795</v>
      </c>
      <c r="E471" s="2" t="s">
        <v>694</v>
      </c>
      <c r="F471" s="2" t="s">
        <v>1631</v>
      </c>
      <c r="G471" s="2">
        <v>38</v>
      </c>
      <c r="H471" s="2">
        <v>5</v>
      </c>
      <c r="I471" s="2">
        <v>27.7</v>
      </c>
      <c r="J471" s="2">
        <v>7.83</v>
      </c>
      <c r="K471" s="2" t="s">
        <v>2918</v>
      </c>
      <c r="L471" s="11">
        <v>9.3000000000000007</v>
      </c>
      <c r="M471" s="11" t="s">
        <v>2145</v>
      </c>
    </row>
    <row r="472" spans="1:13" s="2" customFormat="1">
      <c r="A472" s="2" t="s">
        <v>1817</v>
      </c>
      <c r="B472" s="7">
        <v>1.5375012622117701</v>
      </c>
      <c r="C472" s="7">
        <f t="shared" si="7"/>
        <v>2.9006727683105842E-2</v>
      </c>
      <c r="D472" s="7">
        <v>0.65172958374023404</v>
      </c>
      <c r="E472" s="2" t="s">
        <v>1218</v>
      </c>
      <c r="F472" s="2" t="s">
        <v>1384</v>
      </c>
      <c r="G472" s="2">
        <v>15</v>
      </c>
      <c r="H472" s="2">
        <v>2</v>
      </c>
      <c r="I472" s="2">
        <v>19.100000000000001</v>
      </c>
      <c r="J472" s="2">
        <v>8.15</v>
      </c>
      <c r="K472" s="2" t="s">
        <v>2919</v>
      </c>
      <c r="L472" s="11">
        <v>35.200000000000003</v>
      </c>
      <c r="M472" s="11" t="s">
        <v>1875</v>
      </c>
    </row>
    <row r="473" spans="1:13" s="2" customFormat="1">
      <c r="B473" s="7">
        <v>1.35239864239346</v>
      </c>
      <c r="C473" s="7">
        <f t="shared" si="7"/>
        <v>4.4422332411303091E-2</v>
      </c>
      <c r="D473" s="7">
        <v>0.65074157714843806</v>
      </c>
      <c r="E473" s="2" t="s">
        <v>541</v>
      </c>
      <c r="F473" s="2" t="s">
        <v>1428</v>
      </c>
      <c r="G473" s="2">
        <v>27</v>
      </c>
      <c r="H473" s="2">
        <v>8</v>
      </c>
      <c r="I473" s="2">
        <v>47</v>
      </c>
      <c r="J473" s="2">
        <v>6.04</v>
      </c>
      <c r="K473" s="2" t="s">
        <v>2920</v>
      </c>
      <c r="L473" s="11" t="s">
        <v>2002</v>
      </c>
      <c r="M473" s="11" t="s">
        <v>2003</v>
      </c>
    </row>
    <row r="474" spans="1:13" s="2" customFormat="1">
      <c r="A474" s="2" t="s">
        <v>1817</v>
      </c>
      <c r="B474" s="7">
        <v>2.3864983351195699</v>
      </c>
      <c r="C474" s="7">
        <f t="shared" si="7"/>
        <v>4.1067821421859026E-3</v>
      </c>
      <c r="D474" s="7">
        <v>0.64943885803222601</v>
      </c>
      <c r="E474" s="2" t="s">
        <v>1238</v>
      </c>
      <c r="F474" s="2" t="s">
        <v>1383</v>
      </c>
      <c r="G474" s="2">
        <v>4</v>
      </c>
      <c r="H474" s="2">
        <v>2</v>
      </c>
      <c r="I474" s="2">
        <v>103</v>
      </c>
      <c r="J474" s="2">
        <v>7.31</v>
      </c>
      <c r="K474" s="2" t="s">
        <v>2921</v>
      </c>
      <c r="L474" s="11" t="s">
        <v>2125</v>
      </c>
      <c r="M474" s="11" t="s">
        <v>2126</v>
      </c>
    </row>
    <row r="475" spans="1:13" s="2" customFormat="1">
      <c r="A475" s="2" t="s">
        <v>1817</v>
      </c>
      <c r="B475" s="7">
        <v>2.4145903675036799</v>
      </c>
      <c r="C475" s="7">
        <f t="shared" si="7"/>
        <v>3.8495470540548531E-3</v>
      </c>
      <c r="D475" s="7">
        <v>0.647717157999674</v>
      </c>
      <c r="E475" s="2" t="s">
        <v>771</v>
      </c>
      <c r="F475" s="2" t="s">
        <v>1681</v>
      </c>
      <c r="G475" s="2">
        <v>20</v>
      </c>
      <c r="H475" s="2">
        <v>3</v>
      </c>
      <c r="I475" s="2">
        <v>21</v>
      </c>
      <c r="J475" s="2">
        <v>11.18</v>
      </c>
      <c r="K475" s="2" t="s">
        <v>2922</v>
      </c>
      <c r="L475" s="11" t="s">
        <v>2146</v>
      </c>
      <c r="M475" s="11" t="s">
        <v>2147</v>
      </c>
    </row>
    <row r="476" spans="1:13" s="2" customFormat="1">
      <c r="A476" s="2" t="s">
        <v>1817</v>
      </c>
      <c r="B476" s="7">
        <v>1.5493956831039299</v>
      </c>
      <c r="C476" s="7">
        <f t="shared" si="7"/>
        <v>2.8223074157723585E-2</v>
      </c>
      <c r="D476" s="7">
        <v>0.64132817586263002</v>
      </c>
      <c r="E476" s="2" t="s">
        <v>641</v>
      </c>
      <c r="F476" s="2" t="s">
        <v>1384</v>
      </c>
      <c r="G476" s="2">
        <v>25</v>
      </c>
      <c r="H476" s="2">
        <v>5</v>
      </c>
      <c r="I476" s="2">
        <v>28.3</v>
      </c>
      <c r="J476" s="2">
        <v>7.05</v>
      </c>
      <c r="K476" s="2" t="s">
        <v>2923</v>
      </c>
      <c r="L476" s="11">
        <v>26.8</v>
      </c>
      <c r="M476" s="11" t="s">
        <v>1983</v>
      </c>
    </row>
    <row r="477" spans="1:13" s="2" customFormat="1">
      <c r="A477" s="2" t="s">
        <v>1817</v>
      </c>
      <c r="B477" s="7">
        <v>2.41193271007729</v>
      </c>
      <c r="C477" s="7">
        <f t="shared" si="7"/>
        <v>3.8731765156906641E-3</v>
      </c>
      <c r="D477" s="7">
        <v>0.64080365498860603</v>
      </c>
      <c r="E477" s="2" t="s">
        <v>209</v>
      </c>
      <c r="F477" s="2" t="s">
        <v>1489</v>
      </c>
      <c r="G477" s="2">
        <v>44</v>
      </c>
      <c r="H477" s="2">
        <v>7</v>
      </c>
      <c r="I477" s="2">
        <v>17.7</v>
      </c>
      <c r="J477" s="2">
        <v>9.74</v>
      </c>
      <c r="K477" s="2" t="s">
        <v>2924</v>
      </c>
      <c r="L477" s="11" t="s">
        <v>2148</v>
      </c>
      <c r="M477" s="11" t="s">
        <v>2149</v>
      </c>
    </row>
    <row r="478" spans="1:13" s="2" customFormat="1">
      <c r="A478" s="2" t="s">
        <v>1817</v>
      </c>
      <c r="B478" s="7">
        <v>1.8827210379052499</v>
      </c>
      <c r="C478" s="7">
        <f t="shared" si="7"/>
        <v>1.3100231251469533E-2</v>
      </c>
      <c r="D478" s="7">
        <v>0.63663482666015603</v>
      </c>
      <c r="E478" s="2" t="s">
        <v>1209</v>
      </c>
      <c r="F478" s="2" t="s">
        <v>1683</v>
      </c>
      <c r="G478" s="2">
        <v>17</v>
      </c>
      <c r="H478" s="2">
        <v>2</v>
      </c>
      <c r="I478" s="2">
        <v>14.4</v>
      </c>
      <c r="J478" s="2">
        <v>10.23</v>
      </c>
      <c r="K478" s="2" t="s">
        <v>2925</v>
      </c>
      <c r="L478" s="11">
        <v>35.1</v>
      </c>
      <c r="M478" s="11" t="s">
        <v>1877</v>
      </c>
    </row>
    <row r="479" spans="1:13" s="2" customFormat="1">
      <c r="A479" s="2" t="s">
        <v>1817</v>
      </c>
      <c r="B479" s="7">
        <v>1.75737149251188</v>
      </c>
      <c r="C479" s="7">
        <f t="shared" si="7"/>
        <v>1.7483505218027596E-2</v>
      </c>
      <c r="D479" s="7">
        <v>0.63540585835774699</v>
      </c>
      <c r="E479" s="2" t="s">
        <v>430</v>
      </c>
      <c r="F479" s="2" t="s">
        <v>1384</v>
      </c>
      <c r="G479" s="2">
        <v>21</v>
      </c>
      <c r="H479" s="2">
        <v>7</v>
      </c>
      <c r="I479" s="2">
        <v>51.4</v>
      </c>
      <c r="J479" s="2">
        <v>7.64</v>
      </c>
      <c r="K479" s="2" t="s">
        <v>2577</v>
      </c>
      <c r="L479" s="11" t="s">
        <v>1948</v>
      </c>
      <c r="M479" s="11" t="s">
        <v>1949</v>
      </c>
    </row>
    <row r="480" spans="1:13" s="2" customFormat="1">
      <c r="A480" s="2" t="s">
        <v>1817</v>
      </c>
      <c r="B480" s="7">
        <v>2.0540941144743101</v>
      </c>
      <c r="C480" s="7">
        <f t="shared" si="7"/>
        <v>8.8288855192253518E-3</v>
      </c>
      <c r="D480" s="7">
        <v>0.63148880004882801</v>
      </c>
      <c r="E480" s="2" t="s">
        <v>542</v>
      </c>
      <c r="F480" s="2" t="s">
        <v>1639</v>
      </c>
      <c r="G480" s="2">
        <v>40</v>
      </c>
      <c r="H480" s="2">
        <v>5</v>
      </c>
      <c r="I480" s="2">
        <v>21</v>
      </c>
      <c r="J480" s="2">
        <v>6.73</v>
      </c>
      <c r="K480" s="2" t="s">
        <v>2926</v>
      </c>
      <c r="L480" s="11" t="s">
        <v>2051</v>
      </c>
      <c r="M480" s="11" t="s">
        <v>2052</v>
      </c>
    </row>
    <row r="481" spans="1:13" s="2" customFormat="1">
      <c r="B481" s="7">
        <v>1.39194782216542</v>
      </c>
      <c r="C481" s="7">
        <f t="shared" si="7"/>
        <v>4.0555725775375917E-2</v>
      </c>
      <c r="D481" s="7">
        <v>0.62974103291829397</v>
      </c>
      <c r="E481" s="2" t="s">
        <v>1314</v>
      </c>
      <c r="F481" s="2" t="s">
        <v>1384</v>
      </c>
      <c r="G481" s="2">
        <v>12</v>
      </c>
      <c r="H481" s="2">
        <v>2</v>
      </c>
      <c r="I481" s="2">
        <v>29</v>
      </c>
      <c r="J481" s="2">
        <v>9.0399999999999991</v>
      </c>
      <c r="K481" s="2" t="s">
        <v>2927</v>
      </c>
      <c r="L481" s="11" t="s">
        <v>2150</v>
      </c>
      <c r="M481" s="11" t="s">
        <v>2151</v>
      </c>
    </row>
    <row r="482" spans="1:13" s="2" customFormat="1">
      <c r="A482" s="2" t="s">
        <v>1817</v>
      </c>
      <c r="B482" s="7">
        <v>2.4148238283928301</v>
      </c>
      <c r="C482" s="7">
        <f t="shared" si="7"/>
        <v>3.8474782339349245E-3</v>
      </c>
      <c r="D482" s="7">
        <v>0.62966537475585904</v>
      </c>
      <c r="E482" s="2" t="s">
        <v>115</v>
      </c>
      <c r="F482" s="2" t="s">
        <v>1384</v>
      </c>
      <c r="G482" s="2">
        <v>38</v>
      </c>
      <c r="H482" s="2">
        <v>17</v>
      </c>
      <c r="I482" s="2">
        <v>70.8</v>
      </c>
      <c r="J482" s="2">
        <v>5.21</v>
      </c>
      <c r="K482" s="2" t="s">
        <v>2928</v>
      </c>
      <c r="L482" s="11">
        <v>35.200000000000003</v>
      </c>
      <c r="M482" s="11" t="s">
        <v>1875</v>
      </c>
    </row>
    <row r="483" spans="1:13" s="2" customFormat="1">
      <c r="B483" s="7">
        <v>1.42842192096554</v>
      </c>
      <c r="C483" s="7">
        <f t="shared" si="7"/>
        <v>3.728877180211574E-2</v>
      </c>
      <c r="D483" s="7">
        <v>0.62633005777994799</v>
      </c>
      <c r="E483" s="2" t="s">
        <v>23</v>
      </c>
      <c r="F483" s="2" t="s">
        <v>1384</v>
      </c>
      <c r="G483" s="2">
        <v>54</v>
      </c>
      <c r="H483" s="2">
        <v>18</v>
      </c>
      <c r="I483" s="2">
        <v>65.400000000000006</v>
      </c>
      <c r="J483" s="2">
        <v>5.03</v>
      </c>
      <c r="K483" s="2" t="s">
        <v>2929</v>
      </c>
      <c r="L483" s="11">
        <v>29.4</v>
      </c>
      <c r="M483" s="11" t="s">
        <v>1893</v>
      </c>
    </row>
    <row r="484" spans="1:13" s="2" customFormat="1">
      <c r="A484" s="2" t="s">
        <v>1817</v>
      </c>
      <c r="B484" s="7">
        <v>1.90132978364086</v>
      </c>
      <c r="C484" s="7">
        <f t="shared" si="7"/>
        <v>1.2550765532274924E-2</v>
      </c>
      <c r="D484" s="7">
        <v>0.62425867716471395</v>
      </c>
      <c r="E484" s="2" t="s">
        <v>271</v>
      </c>
      <c r="F484" s="2" t="s">
        <v>1384</v>
      </c>
      <c r="G484" s="2">
        <v>14</v>
      </c>
      <c r="H484" s="2">
        <v>8</v>
      </c>
      <c r="I484" s="2">
        <v>78.900000000000006</v>
      </c>
      <c r="J484" s="2">
        <v>8.68</v>
      </c>
      <c r="K484" s="2" t="s">
        <v>2930</v>
      </c>
      <c r="L484" s="11" t="s">
        <v>2152</v>
      </c>
      <c r="M484" s="11" t="s">
        <v>2153</v>
      </c>
    </row>
    <row r="485" spans="1:13" s="2" customFormat="1">
      <c r="A485" s="2" t="s">
        <v>1817</v>
      </c>
      <c r="B485" s="7">
        <v>2.33622283481313</v>
      </c>
      <c r="C485" s="7">
        <f t="shared" si="7"/>
        <v>4.6108093501789262E-3</v>
      </c>
      <c r="D485" s="7">
        <v>0.62279383341471395</v>
      </c>
      <c r="E485" s="2" t="s">
        <v>1272</v>
      </c>
      <c r="F485" s="2" t="s">
        <v>1384</v>
      </c>
      <c r="G485" s="2">
        <v>11</v>
      </c>
      <c r="H485" s="2">
        <v>2</v>
      </c>
      <c r="I485" s="2">
        <v>29.4</v>
      </c>
      <c r="J485" s="2">
        <v>6.52</v>
      </c>
      <c r="K485" s="2" t="s">
        <v>2460</v>
      </c>
      <c r="L485" s="11" t="s">
        <v>1835</v>
      </c>
      <c r="M485" s="11" t="s">
        <v>1836</v>
      </c>
    </row>
    <row r="486" spans="1:13" s="2" customFormat="1">
      <c r="A486" s="2" t="s">
        <v>1817</v>
      </c>
      <c r="B486" s="7">
        <v>1.64197874456146</v>
      </c>
      <c r="C486" s="7">
        <f t="shared" si="7"/>
        <v>2.2804536802729442E-2</v>
      </c>
      <c r="D486" s="7">
        <v>0.62177467346191395</v>
      </c>
      <c r="E486" s="2" t="s">
        <v>514</v>
      </c>
      <c r="F486" s="2" t="s">
        <v>1632</v>
      </c>
      <c r="G486" s="2">
        <v>19</v>
      </c>
      <c r="H486" s="2">
        <v>3</v>
      </c>
      <c r="I486" s="2">
        <v>28.4</v>
      </c>
      <c r="J486" s="2">
        <v>9.64</v>
      </c>
      <c r="K486" s="2" t="s">
        <v>2931</v>
      </c>
      <c r="L486" s="11">
        <v>26.9</v>
      </c>
      <c r="M486" s="11" t="s">
        <v>1936</v>
      </c>
    </row>
    <row r="487" spans="1:13" s="2" customFormat="1">
      <c r="A487" s="2" t="s">
        <v>1817</v>
      </c>
      <c r="B487" s="7">
        <v>1.9228890022153</v>
      </c>
      <c r="C487" s="7">
        <f t="shared" si="7"/>
        <v>1.1942933051464251E-2</v>
      </c>
      <c r="D487" s="7">
        <v>0.62134170532226596</v>
      </c>
      <c r="E487" s="2" t="s">
        <v>623</v>
      </c>
      <c r="F487" s="2" t="s">
        <v>1384</v>
      </c>
      <c r="G487" s="2">
        <v>10</v>
      </c>
      <c r="H487" s="2">
        <v>5</v>
      </c>
      <c r="I487" s="2">
        <v>85.9</v>
      </c>
      <c r="J487" s="2">
        <v>7.14</v>
      </c>
      <c r="K487" s="2" t="s">
        <v>2932</v>
      </c>
      <c r="L487" s="11">
        <v>35.200000000000003</v>
      </c>
      <c r="M487" s="11" t="s">
        <v>1875</v>
      </c>
    </row>
    <row r="488" spans="1:13" s="2" customFormat="1">
      <c r="A488" s="2" t="s">
        <v>1817</v>
      </c>
      <c r="B488" s="7">
        <v>3.6319621756994298</v>
      </c>
      <c r="C488" s="7">
        <f t="shared" si="7"/>
        <v>2.3336613005591974E-4</v>
      </c>
      <c r="D488" s="7">
        <v>0.61753082275390603</v>
      </c>
      <c r="E488" s="2" t="s">
        <v>12</v>
      </c>
      <c r="F488" s="2" t="s">
        <v>1384</v>
      </c>
      <c r="G488" s="2">
        <v>54</v>
      </c>
      <c r="H488" s="2">
        <v>26</v>
      </c>
      <c r="I488" s="2">
        <v>70.8</v>
      </c>
      <c r="J488" s="2">
        <v>5.39</v>
      </c>
      <c r="K488" s="2" t="s">
        <v>2619</v>
      </c>
      <c r="L488" s="11" t="s">
        <v>1899</v>
      </c>
      <c r="M488" s="11" t="s">
        <v>1900</v>
      </c>
    </row>
    <row r="489" spans="1:13" s="2" customFormat="1">
      <c r="A489" s="2" t="s">
        <v>1817</v>
      </c>
      <c r="B489" s="7">
        <v>2.1408346494972301</v>
      </c>
      <c r="C489" s="7">
        <f t="shared" si="7"/>
        <v>7.2304503874579731E-3</v>
      </c>
      <c r="D489" s="7">
        <v>0.6141357421875</v>
      </c>
      <c r="E489" s="2" t="s">
        <v>809</v>
      </c>
      <c r="F489" s="2" t="s">
        <v>1716</v>
      </c>
      <c r="G489" s="2">
        <v>35</v>
      </c>
      <c r="H489" s="2">
        <v>4</v>
      </c>
      <c r="I489" s="2">
        <v>17.899999999999999</v>
      </c>
      <c r="J489" s="2">
        <v>7.37</v>
      </c>
      <c r="K489" s="2" t="s">
        <v>2933</v>
      </c>
      <c r="L489" s="11">
        <v>21.4</v>
      </c>
      <c r="M489" s="11" t="s">
        <v>2120</v>
      </c>
    </row>
    <row r="490" spans="1:13" s="2" customFormat="1">
      <c r="A490" s="2" t="s">
        <v>1817</v>
      </c>
      <c r="B490" s="7">
        <v>1.8067167690011201</v>
      </c>
      <c r="C490" s="7">
        <f t="shared" si="7"/>
        <v>1.5605699177323977E-2</v>
      </c>
      <c r="D490" s="7">
        <v>0.61365127563476596</v>
      </c>
      <c r="E490" s="2" t="s">
        <v>901</v>
      </c>
      <c r="F490" s="2" t="s">
        <v>1384</v>
      </c>
      <c r="G490" s="2">
        <v>10</v>
      </c>
      <c r="H490" s="2">
        <v>5</v>
      </c>
      <c r="I490" s="2">
        <v>87.5</v>
      </c>
      <c r="J490" s="2">
        <v>6.9</v>
      </c>
      <c r="K490" s="2" t="s">
        <v>2934</v>
      </c>
      <c r="L490" s="11">
        <v>35.200000000000003</v>
      </c>
      <c r="M490" s="11" t="s">
        <v>1875</v>
      </c>
    </row>
    <row r="491" spans="1:13" s="2" customFormat="1">
      <c r="A491" s="2" t="s">
        <v>1817</v>
      </c>
      <c r="B491" s="7">
        <v>3.32465774582302</v>
      </c>
      <c r="C491" s="7">
        <f t="shared" si="7"/>
        <v>4.735242819388037E-4</v>
      </c>
      <c r="D491" s="7">
        <v>0.61136372884114598</v>
      </c>
      <c r="E491" s="2" t="s">
        <v>895</v>
      </c>
      <c r="F491" s="2" t="s">
        <v>1384</v>
      </c>
      <c r="G491" s="2">
        <v>13</v>
      </c>
      <c r="H491" s="2">
        <v>3</v>
      </c>
      <c r="I491" s="2">
        <v>48.9</v>
      </c>
      <c r="J491" s="2">
        <v>5.82</v>
      </c>
      <c r="K491" s="2" t="s">
        <v>2935</v>
      </c>
      <c r="L491" s="11">
        <v>35.200000000000003</v>
      </c>
      <c r="M491" s="11" t="s">
        <v>1875</v>
      </c>
    </row>
    <row r="492" spans="1:13" s="2" customFormat="1">
      <c r="B492" s="7">
        <v>1.35081055411912</v>
      </c>
      <c r="C492" s="7">
        <f t="shared" si="7"/>
        <v>4.4585069286106067E-2</v>
      </c>
      <c r="D492" s="7">
        <v>0.60923131306966105</v>
      </c>
      <c r="E492" s="2" t="s">
        <v>132</v>
      </c>
      <c r="F492" s="2" t="s">
        <v>1384</v>
      </c>
      <c r="G492" s="2">
        <v>53</v>
      </c>
      <c r="H492" s="2">
        <v>10</v>
      </c>
      <c r="I492" s="2">
        <v>35.700000000000003</v>
      </c>
      <c r="J492" s="2">
        <v>4.7300000000000004</v>
      </c>
      <c r="K492" s="2" t="s">
        <v>2936</v>
      </c>
      <c r="L492" s="11">
        <v>30.3</v>
      </c>
      <c r="M492" s="11" t="s">
        <v>1969</v>
      </c>
    </row>
    <row r="493" spans="1:13" s="2" customFormat="1">
      <c r="A493" s="2" t="s">
        <v>1817</v>
      </c>
      <c r="B493" s="7">
        <v>2.22451163726662</v>
      </c>
      <c r="C493" s="7">
        <f t="shared" si="7"/>
        <v>5.9633234041991138E-3</v>
      </c>
      <c r="D493" s="7">
        <v>0.60891342163085904</v>
      </c>
      <c r="E493" s="2" t="s">
        <v>352</v>
      </c>
      <c r="F493" s="2" t="s">
        <v>1384</v>
      </c>
      <c r="G493" s="2">
        <v>31</v>
      </c>
      <c r="H493" s="2">
        <v>5</v>
      </c>
      <c r="I493" s="2">
        <v>28.8</v>
      </c>
      <c r="J493" s="2">
        <v>8.51</v>
      </c>
      <c r="K493" s="2" t="s">
        <v>2937</v>
      </c>
      <c r="L493" s="11" t="s">
        <v>1848</v>
      </c>
      <c r="M493" s="11" t="s">
        <v>1849</v>
      </c>
    </row>
    <row r="494" spans="1:13" s="2" customFormat="1">
      <c r="A494" s="2" t="s">
        <v>1817</v>
      </c>
      <c r="B494" s="7">
        <v>2.18933957132321</v>
      </c>
      <c r="C494" s="7">
        <f t="shared" si="7"/>
        <v>6.4663681796600335E-3</v>
      </c>
      <c r="D494" s="7">
        <v>0.60838890075683505</v>
      </c>
      <c r="E494" s="2" t="s">
        <v>718</v>
      </c>
      <c r="F494" s="2" t="s">
        <v>1384</v>
      </c>
      <c r="G494" s="2">
        <v>23</v>
      </c>
      <c r="H494" s="2">
        <v>5</v>
      </c>
      <c r="I494" s="2">
        <v>23.6</v>
      </c>
      <c r="J494" s="2">
        <v>10.32</v>
      </c>
      <c r="K494" s="2" t="s">
        <v>2938</v>
      </c>
      <c r="L494" s="11" t="s">
        <v>2154</v>
      </c>
      <c r="M494" s="11" t="s">
        <v>2155</v>
      </c>
    </row>
    <row r="495" spans="1:13" s="2" customFormat="1">
      <c r="A495" s="2" t="s">
        <v>1817</v>
      </c>
      <c r="B495" s="7">
        <v>1.83179931702721</v>
      </c>
      <c r="C495" s="7">
        <f t="shared" si="7"/>
        <v>1.4729929999731077E-2</v>
      </c>
      <c r="D495" s="7">
        <v>0.60620880126953103</v>
      </c>
      <c r="E495" s="2" t="s">
        <v>811</v>
      </c>
      <c r="F495" s="2" t="s">
        <v>1718</v>
      </c>
      <c r="G495" s="2">
        <v>29</v>
      </c>
      <c r="H495" s="2">
        <v>4</v>
      </c>
      <c r="I495" s="2">
        <v>26.3</v>
      </c>
      <c r="J495" s="2">
        <v>8.69</v>
      </c>
      <c r="K495" s="2" t="s">
        <v>2939</v>
      </c>
      <c r="L495" s="11">
        <v>26.22</v>
      </c>
      <c r="M495" s="11" t="s">
        <v>2140</v>
      </c>
    </row>
    <row r="496" spans="1:13" s="2" customFormat="1">
      <c r="A496" s="2" t="s">
        <v>1817</v>
      </c>
      <c r="B496" s="7">
        <v>2.1796562238742401</v>
      </c>
      <c r="C496" s="7">
        <f t="shared" si="7"/>
        <v>6.612166426655775E-3</v>
      </c>
      <c r="D496" s="7">
        <v>0.60592587788899699</v>
      </c>
      <c r="E496" s="2" t="s">
        <v>110</v>
      </c>
      <c r="F496" s="2" t="s">
        <v>1384</v>
      </c>
      <c r="G496" s="2">
        <v>50</v>
      </c>
      <c r="H496" s="2">
        <v>11</v>
      </c>
      <c r="I496" s="2">
        <v>34.4</v>
      </c>
      <c r="J496" s="2">
        <v>6.9</v>
      </c>
      <c r="K496" s="2" t="s">
        <v>2906</v>
      </c>
      <c r="L496" s="11">
        <v>26.22</v>
      </c>
      <c r="M496" s="11" t="s">
        <v>2140</v>
      </c>
    </row>
    <row r="497" spans="1:13" s="2" customFormat="1">
      <c r="A497" s="2" t="s">
        <v>1817</v>
      </c>
      <c r="B497" s="7">
        <v>1.5854798223401301</v>
      </c>
      <c r="C497" s="7">
        <f t="shared" si="7"/>
        <v>2.597288410641193E-2</v>
      </c>
      <c r="D497" s="7">
        <v>0.60588200887044297</v>
      </c>
      <c r="E497" s="2" t="s">
        <v>155</v>
      </c>
      <c r="F497" s="2" t="s">
        <v>1384</v>
      </c>
      <c r="G497" s="2">
        <v>54</v>
      </c>
      <c r="H497" s="2">
        <v>9</v>
      </c>
      <c r="I497" s="2">
        <v>29.8</v>
      </c>
      <c r="J497" s="2">
        <v>8.65</v>
      </c>
      <c r="K497" s="2" t="s">
        <v>2866</v>
      </c>
      <c r="L497" s="11">
        <v>34.200000000000003</v>
      </c>
      <c r="M497" s="11" t="s">
        <v>2121</v>
      </c>
    </row>
    <row r="498" spans="1:13" s="2" customFormat="1">
      <c r="A498" s="2" t="s">
        <v>1817</v>
      </c>
      <c r="B498" s="7">
        <v>2.2717378820417098</v>
      </c>
      <c r="C498" s="7">
        <f t="shared" si="7"/>
        <v>5.3488709251267551E-3</v>
      </c>
      <c r="D498" s="7">
        <v>0.604266484578451</v>
      </c>
      <c r="E498" s="2" t="s">
        <v>834</v>
      </c>
      <c r="F498" s="2" t="s">
        <v>1438</v>
      </c>
      <c r="G498" s="2">
        <v>39</v>
      </c>
      <c r="H498" s="2">
        <v>4</v>
      </c>
      <c r="I498" s="2">
        <v>22.9</v>
      </c>
      <c r="J498" s="2">
        <v>5.78</v>
      </c>
      <c r="K498" s="2" t="s">
        <v>2523</v>
      </c>
      <c r="L498" s="11">
        <v>35.200000000000003</v>
      </c>
      <c r="M498" s="11" t="s">
        <v>1875</v>
      </c>
    </row>
    <row r="499" spans="1:13" s="2" customFormat="1">
      <c r="A499" s="2" t="s">
        <v>1817</v>
      </c>
      <c r="B499" s="7">
        <v>3.61463263881594</v>
      </c>
      <c r="C499" s="7">
        <f t="shared" si="7"/>
        <v>2.4286635853478341E-4</v>
      </c>
      <c r="D499" s="7">
        <v>0.60347239176432299</v>
      </c>
      <c r="E499" s="2" t="s">
        <v>464</v>
      </c>
      <c r="F499" s="2" t="s">
        <v>1424</v>
      </c>
      <c r="G499" s="2">
        <v>35</v>
      </c>
      <c r="H499" s="2">
        <v>8</v>
      </c>
      <c r="I499" s="2">
        <v>42.3</v>
      </c>
      <c r="J499" s="2">
        <v>6.29</v>
      </c>
      <c r="K499" s="2" t="s">
        <v>2720</v>
      </c>
      <c r="L499" s="11">
        <v>29.1</v>
      </c>
      <c r="M499" s="11" t="s">
        <v>2050</v>
      </c>
    </row>
    <row r="500" spans="1:13" s="2" customFormat="1">
      <c r="A500" s="2" t="s">
        <v>1817</v>
      </c>
      <c r="B500" s="7">
        <v>2.0823621401585002</v>
      </c>
      <c r="C500" s="7">
        <f t="shared" si="7"/>
        <v>8.2725206483873388E-3</v>
      </c>
      <c r="D500" s="7">
        <v>0.60329055786132801</v>
      </c>
      <c r="E500" s="2" t="s">
        <v>450</v>
      </c>
      <c r="F500" s="2" t="s">
        <v>1476</v>
      </c>
      <c r="G500" s="2">
        <v>28</v>
      </c>
      <c r="H500" s="2">
        <v>9</v>
      </c>
      <c r="I500" s="2">
        <v>56.2</v>
      </c>
      <c r="J500" s="2">
        <v>7.02</v>
      </c>
      <c r="K500" s="2" t="s">
        <v>2940</v>
      </c>
      <c r="L500" s="11" t="s">
        <v>2156</v>
      </c>
      <c r="M500" s="11" t="s">
        <v>2157</v>
      </c>
    </row>
    <row r="501" spans="1:13" s="2" customFormat="1">
      <c r="A501" s="2" t="s">
        <v>1817</v>
      </c>
      <c r="B501" s="7">
        <v>1.64815410724539</v>
      </c>
      <c r="C501" s="7">
        <f t="shared" si="7"/>
        <v>2.2482566815289273E-2</v>
      </c>
      <c r="D501" s="7">
        <v>0.60286649068196596</v>
      </c>
      <c r="E501" s="2" t="s">
        <v>717</v>
      </c>
      <c r="F501" s="2" t="s">
        <v>1384</v>
      </c>
      <c r="G501" s="2">
        <v>17</v>
      </c>
      <c r="H501" s="2">
        <v>5</v>
      </c>
      <c r="I501" s="2">
        <v>65.400000000000006</v>
      </c>
      <c r="J501" s="2">
        <v>6.87</v>
      </c>
      <c r="K501" s="2" t="s">
        <v>2941</v>
      </c>
      <c r="L501" s="11" t="s">
        <v>2158</v>
      </c>
      <c r="M501" s="11" t="s">
        <v>2159</v>
      </c>
    </row>
    <row r="502" spans="1:13" s="2" customFormat="1">
      <c r="A502" s="2" t="s">
        <v>1817</v>
      </c>
      <c r="B502" s="7">
        <v>2.8531842085898198</v>
      </c>
      <c r="C502" s="7">
        <f t="shared" si="7"/>
        <v>1.4022188189493844E-3</v>
      </c>
      <c r="D502" s="7">
        <v>0.60151036580403705</v>
      </c>
      <c r="E502" s="2" t="s">
        <v>197</v>
      </c>
      <c r="F502" s="2" t="s">
        <v>1498</v>
      </c>
      <c r="G502" s="2">
        <v>41</v>
      </c>
      <c r="H502" s="2">
        <v>11</v>
      </c>
      <c r="I502" s="2">
        <v>51.1</v>
      </c>
      <c r="J502" s="2">
        <v>6.71</v>
      </c>
      <c r="K502" s="2" t="s">
        <v>2942</v>
      </c>
      <c r="L502" s="11" t="s">
        <v>2160</v>
      </c>
      <c r="M502" s="11" t="s">
        <v>2161</v>
      </c>
    </row>
    <row r="503" spans="1:13" s="2" customFormat="1">
      <c r="A503" s="2" t="s">
        <v>1817</v>
      </c>
      <c r="B503" s="7">
        <v>2.1883232157547901</v>
      </c>
      <c r="C503" s="7">
        <f t="shared" si="7"/>
        <v>6.4815187877853789E-3</v>
      </c>
      <c r="D503" s="7">
        <v>0.60087649027506496</v>
      </c>
      <c r="E503" s="2" t="s">
        <v>408</v>
      </c>
      <c r="F503" s="2" t="s">
        <v>1384</v>
      </c>
      <c r="G503" s="2">
        <v>15</v>
      </c>
      <c r="H503" s="2">
        <v>4</v>
      </c>
      <c r="I503" s="2">
        <v>41.1</v>
      </c>
      <c r="J503" s="2">
        <v>5.62</v>
      </c>
      <c r="K503" s="2" t="s">
        <v>2943</v>
      </c>
      <c r="L503" s="11">
        <v>35.1</v>
      </c>
      <c r="M503" s="11" t="s">
        <v>1877</v>
      </c>
    </row>
    <row r="504" spans="1:13" s="2" customFormat="1">
      <c r="A504" s="2" t="s">
        <v>1817</v>
      </c>
      <c r="B504" s="7">
        <v>2.89636354797921</v>
      </c>
      <c r="C504" s="7">
        <f t="shared" si="7"/>
        <v>1.2695109524696782E-3</v>
      </c>
      <c r="D504" s="7">
        <v>0.60071372985839799</v>
      </c>
      <c r="E504" s="2" t="s">
        <v>211</v>
      </c>
      <c r="F504" s="2" t="s">
        <v>1428</v>
      </c>
      <c r="G504" s="2">
        <v>58</v>
      </c>
      <c r="H504" s="2">
        <v>11</v>
      </c>
      <c r="I504" s="2">
        <v>30.8</v>
      </c>
      <c r="J504" s="2">
        <v>5.15</v>
      </c>
      <c r="K504" s="2" t="s">
        <v>2944</v>
      </c>
      <c r="L504" s="11" t="s">
        <v>2002</v>
      </c>
      <c r="M504" s="11" t="s">
        <v>2003</v>
      </c>
    </row>
    <row r="505" spans="1:13" s="2" customFormat="1">
      <c r="A505" s="2" t="s">
        <v>1817</v>
      </c>
      <c r="B505" s="7">
        <v>2.4224935201940001</v>
      </c>
      <c r="C505" s="7">
        <f t="shared" si="7"/>
        <v>3.7801277732555385E-3</v>
      </c>
      <c r="D505" s="7">
        <v>0.599719365437826</v>
      </c>
      <c r="E505" s="2" t="s">
        <v>695</v>
      </c>
      <c r="F505" s="2" t="s">
        <v>1687</v>
      </c>
      <c r="G505" s="2">
        <v>14</v>
      </c>
      <c r="H505" s="2">
        <v>3</v>
      </c>
      <c r="I505" s="2">
        <v>42.7</v>
      </c>
      <c r="J505" s="2">
        <v>5.78</v>
      </c>
      <c r="K505" s="2" t="s">
        <v>2945</v>
      </c>
      <c r="L505" s="11">
        <v>18.7</v>
      </c>
      <c r="M505" s="11" t="s">
        <v>1984</v>
      </c>
    </row>
    <row r="506" spans="1:13" s="2" customFormat="1">
      <c r="B506" s="7">
        <v>1.3317982614177399</v>
      </c>
      <c r="C506" s="7">
        <f t="shared" si="7"/>
        <v>4.6580241793218478E-2</v>
      </c>
      <c r="D506" s="7">
        <v>0.59645525614420603</v>
      </c>
      <c r="E506" s="2" t="s">
        <v>894</v>
      </c>
      <c r="F506" s="2" t="s">
        <v>1498</v>
      </c>
      <c r="G506" s="2">
        <v>13</v>
      </c>
      <c r="H506" s="2">
        <v>4</v>
      </c>
      <c r="I506" s="2">
        <v>58.4</v>
      </c>
      <c r="J506" s="2">
        <v>7.59</v>
      </c>
      <c r="K506" s="2" t="s">
        <v>2516</v>
      </c>
      <c r="L506" s="11" t="s">
        <v>1901</v>
      </c>
      <c r="M506" s="11" t="s">
        <v>1902</v>
      </c>
    </row>
    <row r="507" spans="1:13" s="2" customFormat="1">
      <c r="B507" s="7">
        <v>1.3757606429859801</v>
      </c>
      <c r="C507" s="7">
        <f t="shared" si="7"/>
        <v>4.2095857152382288E-2</v>
      </c>
      <c r="D507" s="7">
        <v>0.59616597493489598</v>
      </c>
      <c r="E507" s="2" t="s">
        <v>1207</v>
      </c>
      <c r="F507" s="2" t="s">
        <v>1384</v>
      </c>
      <c r="G507" s="2">
        <v>6</v>
      </c>
      <c r="H507" s="2">
        <v>2</v>
      </c>
      <c r="I507" s="2">
        <v>50.2</v>
      </c>
      <c r="J507" s="2">
        <v>8.09</v>
      </c>
      <c r="K507" s="2" t="s">
        <v>2946</v>
      </c>
      <c r="L507" s="11">
        <v>30.3</v>
      </c>
      <c r="M507" s="11" t="s">
        <v>1969</v>
      </c>
    </row>
    <row r="508" spans="1:13" s="2" customFormat="1">
      <c r="B508" s="7">
        <v>1.3883267905477401</v>
      </c>
      <c r="C508" s="7">
        <f t="shared" si="7"/>
        <v>4.0895282204106709E-2</v>
      </c>
      <c r="D508" s="7">
        <v>0.59410206476847305</v>
      </c>
      <c r="E508" s="2" t="s">
        <v>1358</v>
      </c>
      <c r="F508" s="2" t="s">
        <v>1384</v>
      </c>
      <c r="G508" s="2">
        <v>1</v>
      </c>
      <c r="H508" s="2">
        <v>2</v>
      </c>
      <c r="I508" s="2">
        <v>239.4</v>
      </c>
      <c r="J508" s="2">
        <v>6.83</v>
      </c>
      <c r="K508" s="2" t="s">
        <v>2947</v>
      </c>
      <c r="L508" s="11">
        <v>35.200000000000003</v>
      </c>
      <c r="M508" s="11" t="s">
        <v>1875</v>
      </c>
    </row>
    <row r="509" spans="1:13" s="2" customFormat="1">
      <c r="A509" s="2" t="s">
        <v>1817</v>
      </c>
      <c r="B509" s="7">
        <v>2.4776710145088199</v>
      </c>
      <c r="C509" s="7">
        <f t="shared" si="7"/>
        <v>3.3291164405952183E-3</v>
      </c>
      <c r="D509" s="7">
        <v>0.59344800313313795</v>
      </c>
      <c r="E509" s="2" t="s">
        <v>381</v>
      </c>
      <c r="F509" s="2" t="s">
        <v>1384</v>
      </c>
      <c r="G509" s="2">
        <v>15</v>
      </c>
      <c r="H509" s="2">
        <v>7</v>
      </c>
      <c r="I509" s="2">
        <v>69.400000000000006</v>
      </c>
      <c r="J509" s="2">
        <v>7.27</v>
      </c>
      <c r="K509" s="2" t="s">
        <v>2948</v>
      </c>
      <c r="L509" s="11" t="s">
        <v>2162</v>
      </c>
      <c r="M509" s="11" t="s">
        <v>2163</v>
      </c>
    </row>
    <row r="510" spans="1:13" s="2" customFormat="1">
      <c r="A510" s="2" t="s">
        <v>1817</v>
      </c>
      <c r="B510" s="7">
        <v>2.1092326865973501</v>
      </c>
      <c r="C510" s="7">
        <f t="shared" si="7"/>
        <v>7.7761980573134663E-3</v>
      </c>
      <c r="D510" s="7">
        <v>0.59281094868977802</v>
      </c>
      <c r="E510" s="2" t="s">
        <v>339</v>
      </c>
      <c r="F510" s="2" t="s">
        <v>1475</v>
      </c>
      <c r="G510" s="2">
        <v>27</v>
      </c>
      <c r="H510" s="2">
        <v>9</v>
      </c>
      <c r="I510" s="2">
        <v>52.3</v>
      </c>
      <c r="J510" s="2">
        <v>7.8</v>
      </c>
      <c r="K510" s="2" t="s">
        <v>2949</v>
      </c>
      <c r="L510" s="11">
        <v>29.7</v>
      </c>
      <c r="M510" s="11" t="s">
        <v>2164</v>
      </c>
    </row>
    <row r="511" spans="1:13" s="2" customFormat="1">
      <c r="A511" s="2" t="s">
        <v>1817</v>
      </c>
      <c r="B511" s="7">
        <v>3.51043328087033</v>
      </c>
      <c r="C511" s="7">
        <f t="shared" si="7"/>
        <v>3.0872138870369936E-4</v>
      </c>
      <c r="D511" s="7">
        <v>0.59233029683431004</v>
      </c>
      <c r="E511" s="2" t="s">
        <v>289</v>
      </c>
      <c r="F511" s="2" t="s">
        <v>1384</v>
      </c>
      <c r="G511" s="2">
        <v>23</v>
      </c>
      <c r="H511" s="2">
        <v>12</v>
      </c>
      <c r="I511" s="2">
        <v>82.1</v>
      </c>
      <c r="J511" s="2">
        <v>7.37</v>
      </c>
      <c r="K511" s="2" t="s">
        <v>2950</v>
      </c>
      <c r="L511" s="11" t="s">
        <v>1859</v>
      </c>
      <c r="M511" s="11" t="s">
        <v>1860</v>
      </c>
    </row>
    <row r="512" spans="1:13" s="2" customFormat="1">
      <c r="A512" s="2" t="s">
        <v>1817</v>
      </c>
      <c r="B512" s="7">
        <v>3.5830719267174</v>
      </c>
      <c r="C512" s="7">
        <f t="shared" si="7"/>
        <v>2.6117287708832162E-4</v>
      </c>
      <c r="D512" s="7">
        <v>0.59071540832519498</v>
      </c>
      <c r="E512" s="2" t="s">
        <v>34</v>
      </c>
      <c r="F512" s="2" t="s">
        <v>1410</v>
      </c>
      <c r="G512" s="2">
        <v>55</v>
      </c>
      <c r="H512" s="2">
        <v>20</v>
      </c>
      <c r="I512" s="2">
        <v>55.3</v>
      </c>
      <c r="J512" s="2">
        <v>7.56</v>
      </c>
      <c r="K512" s="2" t="s">
        <v>2778</v>
      </c>
      <c r="L512" s="11" t="s">
        <v>2071</v>
      </c>
      <c r="M512" s="11" t="s">
        <v>2072</v>
      </c>
    </row>
    <row r="513" spans="1:13" s="2" customFormat="1">
      <c r="A513" s="2" t="s">
        <v>1817</v>
      </c>
      <c r="B513" s="7">
        <v>1.7222483915706399</v>
      </c>
      <c r="C513" s="7">
        <f t="shared" si="7"/>
        <v>1.8956214242174179E-2</v>
      </c>
      <c r="D513" s="7">
        <v>0.59034983317057299</v>
      </c>
      <c r="E513" s="2" t="s">
        <v>996</v>
      </c>
      <c r="F513" s="2" t="s">
        <v>1384</v>
      </c>
      <c r="G513" s="2">
        <v>10</v>
      </c>
      <c r="H513" s="2">
        <v>3</v>
      </c>
      <c r="I513" s="2">
        <v>38.799999999999997</v>
      </c>
      <c r="J513" s="2">
        <v>4.6399999999999997</v>
      </c>
      <c r="K513" s="2" t="s">
        <v>2951</v>
      </c>
      <c r="L513" s="11" t="s">
        <v>2165</v>
      </c>
      <c r="M513" s="11" t="s">
        <v>2166</v>
      </c>
    </row>
    <row r="514" spans="1:13" s="2" customFormat="1">
      <c r="A514" s="2" t="s">
        <v>1817</v>
      </c>
      <c r="B514" s="7">
        <v>1.6680017334658599</v>
      </c>
      <c r="C514" s="7">
        <f t="shared" si="7"/>
        <v>2.1478219011840091E-2</v>
      </c>
      <c r="D514" s="7">
        <v>0.58985646565755201</v>
      </c>
      <c r="E514" s="2" t="s">
        <v>921</v>
      </c>
      <c r="F514" s="2" t="s">
        <v>1419</v>
      </c>
      <c r="G514" s="2">
        <v>8</v>
      </c>
      <c r="H514" s="2">
        <v>2</v>
      </c>
      <c r="I514" s="2">
        <v>38.200000000000003</v>
      </c>
      <c r="J514" s="2">
        <v>7.06</v>
      </c>
      <c r="K514" s="2" t="s">
        <v>2952</v>
      </c>
      <c r="L514" s="11">
        <v>35.1</v>
      </c>
      <c r="M514" s="11" t="s">
        <v>1877</v>
      </c>
    </row>
    <row r="515" spans="1:13" s="2" customFormat="1">
      <c r="A515" s="2" t="s">
        <v>1817</v>
      </c>
      <c r="B515" s="7">
        <v>1.72744454493916</v>
      </c>
      <c r="C515" s="7">
        <f t="shared" ref="C515:C578" si="8">10^-B515</f>
        <v>1.8730762408466824E-2</v>
      </c>
      <c r="D515" s="7">
        <v>0.58934720357259096</v>
      </c>
      <c r="E515" s="2" t="s">
        <v>760</v>
      </c>
      <c r="F515" s="2" t="s">
        <v>1384</v>
      </c>
      <c r="G515" s="2">
        <v>9</v>
      </c>
      <c r="H515" s="2">
        <v>6</v>
      </c>
      <c r="I515" s="2">
        <v>108.4</v>
      </c>
      <c r="J515" s="2">
        <v>5.39</v>
      </c>
      <c r="K515" s="2" t="s">
        <v>2953</v>
      </c>
      <c r="L515" s="11" t="s">
        <v>2167</v>
      </c>
      <c r="M515" s="11" t="s">
        <v>2168</v>
      </c>
    </row>
    <row r="516" spans="1:13" s="2" customFormat="1">
      <c r="A516" s="2" t="s">
        <v>1817</v>
      </c>
      <c r="B516" s="7">
        <v>1.6066894410084001</v>
      </c>
      <c r="C516" s="7">
        <f t="shared" si="8"/>
        <v>2.4734922786493301E-2</v>
      </c>
      <c r="D516" s="7">
        <v>0.58709271748860703</v>
      </c>
      <c r="E516" s="2" t="s">
        <v>1316</v>
      </c>
      <c r="F516" s="2" t="s">
        <v>1384</v>
      </c>
      <c r="G516" s="2">
        <v>5</v>
      </c>
      <c r="H516" s="2">
        <v>2</v>
      </c>
      <c r="I516" s="2">
        <v>60.5</v>
      </c>
      <c r="J516" s="2">
        <v>9</v>
      </c>
      <c r="K516" s="2" t="s">
        <v>2954</v>
      </c>
      <c r="L516" s="11">
        <v>16.2</v>
      </c>
      <c r="M516" s="11" t="s">
        <v>2104</v>
      </c>
    </row>
    <row r="517" spans="1:13" s="1" customFormat="1">
      <c r="A517" s="1" t="s">
        <v>1817</v>
      </c>
      <c r="B517" s="3">
        <v>2.1444177787289598</v>
      </c>
      <c r="C517" s="3">
        <f t="shared" si="8"/>
        <v>7.1710412593921956E-3</v>
      </c>
      <c r="D517" s="3">
        <v>-0.58526229858398404</v>
      </c>
      <c r="E517" s="1" t="s">
        <v>330</v>
      </c>
      <c r="F517" s="1" t="s">
        <v>1499</v>
      </c>
      <c r="G517" s="1">
        <v>20</v>
      </c>
      <c r="H517" s="1">
        <v>9</v>
      </c>
      <c r="I517" s="1">
        <v>73.099999999999994</v>
      </c>
      <c r="J517" s="1">
        <v>7.62</v>
      </c>
      <c r="K517" s="10" t="s">
        <v>2955</v>
      </c>
      <c r="L517" s="14">
        <v>35.200000000000003</v>
      </c>
      <c r="M517" s="14" t="s">
        <v>1875</v>
      </c>
    </row>
    <row r="518" spans="1:13" s="1" customFormat="1">
      <c r="B518" s="3">
        <v>1.32925999588996</v>
      </c>
      <c r="C518" s="3">
        <f t="shared" si="8"/>
        <v>4.6853280507253812E-2</v>
      </c>
      <c r="D518" s="3">
        <v>-0.58531634012858103</v>
      </c>
      <c r="E518" s="1" t="s">
        <v>1349</v>
      </c>
      <c r="F518" s="1" t="s">
        <v>1504</v>
      </c>
      <c r="G518" s="1">
        <v>4</v>
      </c>
      <c r="H518" s="1">
        <v>2</v>
      </c>
      <c r="I518" s="1">
        <v>87.5</v>
      </c>
      <c r="J518" s="1">
        <v>6.76</v>
      </c>
      <c r="K518" s="10" t="s">
        <v>2956</v>
      </c>
      <c r="L518" s="14" t="s">
        <v>2169</v>
      </c>
      <c r="M518" s="14" t="s">
        <v>2170</v>
      </c>
    </row>
    <row r="519" spans="1:13" s="1" customFormat="1">
      <c r="A519" s="1" t="s">
        <v>1817</v>
      </c>
      <c r="B519" s="3">
        <v>2.0880838743965899</v>
      </c>
      <c r="C519" s="3">
        <f t="shared" si="8"/>
        <v>8.1642468171885946E-3</v>
      </c>
      <c r="D519" s="3">
        <v>-0.58561770121256496</v>
      </c>
      <c r="E519" s="1" t="s">
        <v>133</v>
      </c>
      <c r="F519" s="1" t="s">
        <v>1408</v>
      </c>
      <c r="G519" s="1">
        <v>52</v>
      </c>
      <c r="H519" s="1">
        <v>19</v>
      </c>
      <c r="I519" s="1">
        <v>54.8</v>
      </c>
      <c r="J519" s="1">
        <v>6.04</v>
      </c>
      <c r="K519" s="10" t="s">
        <v>2957</v>
      </c>
      <c r="L519" s="14">
        <v>5.0999999999999996</v>
      </c>
      <c r="M519" s="14" t="s">
        <v>2171</v>
      </c>
    </row>
    <row r="520" spans="1:13" s="1" customFormat="1">
      <c r="A520" s="1" t="s">
        <v>1817</v>
      </c>
      <c r="B520" s="3">
        <v>2.62083413086178</v>
      </c>
      <c r="C520" s="3">
        <f t="shared" si="8"/>
        <v>2.3942300048163606E-3</v>
      </c>
      <c r="D520" s="3">
        <v>-0.58574358622233103</v>
      </c>
      <c r="E520" s="1" t="s">
        <v>353</v>
      </c>
      <c r="F520" s="1" t="s">
        <v>1384</v>
      </c>
      <c r="G520" s="1">
        <v>30</v>
      </c>
      <c r="H520" s="1">
        <v>8</v>
      </c>
      <c r="I520" s="1">
        <v>30.1</v>
      </c>
      <c r="J520" s="1">
        <v>7.93</v>
      </c>
      <c r="K520" s="10" t="s">
        <v>2958</v>
      </c>
      <c r="L520" s="14">
        <v>31.4</v>
      </c>
      <c r="M520" s="14" t="s">
        <v>1838</v>
      </c>
    </row>
    <row r="521" spans="1:13" s="1" customFormat="1">
      <c r="A521" s="1" t="s">
        <v>1817</v>
      </c>
      <c r="B521" s="3">
        <v>1.7248507243693301</v>
      </c>
      <c r="C521" s="3">
        <f t="shared" si="8"/>
        <v>1.8842966483401242E-2</v>
      </c>
      <c r="D521" s="3">
        <v>-0.58618354797363303</v>
      </c>
      <c r="E521" s="1" t="s">
        <v>425</v>
      </c>
      <c r="F521" s="1" t="s">
        <v>1384</v>
      </c>
      <c r="G521" s="1">
        <v>23</v>
      </c>
      <c r="H521" s="1">
        <v>8</v>
      </c>
      <c r="I521" s="1">
        <v>62</v>
      </c>
      <c r="J521" s="1">
        <v>9.41</v>
      </c>
      <c r="K521" s="10" t="s">
        <v>2959</v>
      </c>
      <c r="L521" s="14">
        <v>26.7</v>
      </c>
      <c r="M521" s="14" t="s">
        <v>1937</v>
      </c>
    </row>
    <row r="522" spans="1:13" s="1" customFormat="1">
      <c r="A522" s="1" t="s">
        <v>1817</v>
      </c>
      <c r="B522" s="3">
        <v>2.2190290697464299</v>
      </c>
      <c r="C522" s="3">
        <f t="shared" si="8"/>
        <v>6.0390820508669655E-3</v>
      </c>
      <c r="D522" s="3">
        <v>-0.58823140462239598</v>
      </c>
      <c r="E522" s="1" t="s">
        <v>37</v>
      </c>
      <c r="F522" s="1" t="s">
        <v>1384</v>
      </c>
      <c r="G522" s="1">
        <v>58</v>
      </c>
      <c r="H522" s="1">
        <v>18</v>
      </c>
      <c r="I522" s="1">
        <v>50.5</v>
      </c>
      <c r="J522" s="1">
        <v>5</v>
      </c>
      <c r="K522" s="10" t="s">
        <v>2960</v>
      </c>
      <c r="L522" s="14">
        <v>20.100000000000001</v>
      </c>
      <c r="M522" s="14" t="s">
        <v>1898</v>
      </c>
    </row>
    <row r="523" spans="1:13" s="1" customFormat="1">
      <c r="A523" s="1" t="s">
        <v>1817</v>
      </c>
      <c r="B523" s="3">
        <v>2.3412936462823302</v>
      </c>
      <c r="C523" s="3">
        <f t="shared" si="8"/>
        <v>4.5572867283923584E-3</v>
      </c>
      <c r="D523" s="3">
        <v>-0.58839543660481797</v>
      </c>
      <c r="E523" s="1" t="s">
        <v>1070</v>
      </c>
      <c r="F523" s="1" t="s">
        <v>1659</v>
      </c>
      <c r="G523" s="1">
        <v>9</v>
      </c>
      <c r="H523" s="1">
        <v>4</v>
      </c>
      <c r="I523" s="1">
        <v>57.7</v>
      </c>
      <c r="J523" s="1">
        <v>6.09</v>
      </c>
      <c r="K523" s="10" t="s">
        <v>2961</v>
      </c>
      <c r="L523" s="14" t="s">
        <v>2172</v>
      </c>
      <c r="M523" s="14" t="s">
        <v>2173</v>
      </c>
    </row>
    <row r="524" spans="1:13" s="1" customFormat="1">
      <c r="A524" s="1" t="s">
        <v>1817</v>
      </c>
      <c r="B524" s="3">
        <v>1.9166957379023899</v>
      </c>
      <c r="C524" s="3">
        <f t="shared" si="8"/>
        <v>1.2114465629001661E-2</v>
      </c>
      <c r="D524" s="3">
        <v>-0.58928489685058605</v>
      </c>
      <c r="E524" s="1" t="s">
        <v>143</v>
      </c>
      <c r="F524" s="1" t="s">
        <v>1384</v>
      </c>
      <c r="G524" s="1">
        <v>41</v>
      </c>
      <c r="H524" s="1">
        <v>15</v>
      </c>
      <c r="I524" s="1">
        <v>69.400000000000006</v>
      </c>
      <c r="J524" s="1">
        <v>8.35</v>
      </c>
      <c r="K524" s="10" t="s">
        <v>2520</v>
      </c>
      <c r="L524" s="14" t="s">
        <v>1880</v>
      </c>
      <c r="M524" s="14" t="s">
        <v>1881</v>
      </c>
    </row>
    <row r="525" spans="1:13" s="1" customFormat="1">
      <c r="A525" s="1" t="s">
        <v>1817</v>
      </c>
      <c r="B525" s="3">
        <v>1.8717770860159499</v>
      </c>
      <c r="C525" s="3">
        <f t="shared" si="8"/>
        <v>1.3434543503202671E-2</v>
      </c>
      <c r="D525" s="3">
        <v>-0.590380986531576</v>
      </c>
      <c r="E525" s="1" t="s">
        <v>669</v>
      </c>
      <c r="F525" s="1" t="s">
        <v>1384</v>
      </c>
      <c r="G525" s="1">
        <v>20</v>
      </c>
      <c r="H525" s="1">
        <v>5</v>
      </c>
      <c r="I525" s="1">
        <v>37.4</v>
      </c>
      <c r="J525" s="1">
        <v>9.5500000000000007</v>
      </c>
      <c r="K525" s="10" t="s">
        <v>2962</v>
      </c>
      <c r="L525" s="14">
        <v>34.9</v>
      </c>
      <c r="M525" s="14" t="s">
        <v>1934</v>
      </c>
    </row>
    <row r="526" spans="1:13" s="1" customFormat="1">
      <c r="A526" s="1" t="s">
        <v>1817</v>
      </c>
      <c r="B526" s="3">
        <v>1.9206180598340601</v>
      </c>
      <c r="C526" s="3">
        <f t="shared" si="8"/>
        <v>1.2005546664921611E-2</v>
      </c>
      <c r="D526" s="3">
        <v>-0.59092140197753895</v>
      </c>
      <c r="E526" s="1" t="s">
        <v>278</v>
      </c>
      <c r="F526" s="1" t="s">
        <v>1437</v>
      </c>
      <c r="G526" s="1">
        <v>29</v>
      </c>
      <c r="H526" s="1">
        <v>9</v>
      </c>
      <c r="I526" s="1">
        <v>53.3</v>
      </c>
      <c r="J526" s="1">
        <v>5.6</v>
      </c>
      <c r="K526" s="10" t="s">
        <v>2963</v>
      </c>
      <c r="L526" s="14" t="s">
        <v>2174</v>
      </c>
      <c r="M526" s="14" t="s">
        <v>2175</v>
      </c>
    </row>
    <row r="527" spans="1:13" s="1" customFormat="1">
      <c r="A527" s="1" t="s">
        <v>1817</v>
      </c>
      <c r="B527" s="3">
        <v>1.8795783101071899</v>
      </c>
      <c r="C527" s="3">
        <f t="shared" si="8"/>
        <v>1.3195373569712805E-2</v>
      </c>
      <c r="D527" s="3">
        <v>-0.59519513448079397</v>
      </c>
      <c r="E527" s="1" t="s">
        <v>265</v>
      </c>
      <c r="F527" s="1" t="s">
        <v>1423</v>
      </c>
      <c r="G527" s="1">
        <v>30</v>
      </c>
      <c r="H527" s="1">
        <v>13</v>
      </c>
      <c r="I527" s="1">
        <v>53.3</v>
      </c>
      <c r="J527" s="1">
        <v>8.1199999999999992</v>
      </c>
      <c r="K527" s="10" t="s">
        <v>2544</v>
      </c>
      <c r="L527" s="14" t="s">
        <v>1922</v>
      </c>
      <c r="M527" s="14" t="s">
        <v>1923</v>
      </c>
    </row>
    <row r="528" spans="1:13" s="1" customFormat="1">
      <c r="A528" s="1" t="s">
        <v>1817</v>
      </c>
      <c r="B528" s="3">
        <v>2.7559291791103999</v>
      </c>
      <c r="C528" s="3">
        <f t="shared" si="8"/>
        <v>1.7541665324287551E-3</v>
      </c>
      <c r="D528" s="3">
        <v>-0.59522374471028605</v>
      </c>
      <c r="E528" s="1" t="s">
        <v>1261</v>
      </c>
      <c r="F528" s="1" t="s">
        <v>1672</v>
      </c>
      <c r="G528" s="1">
        <v>4</v>
      </c>
      <c r="H528" s="1">
        <v>2</v>
      </c>
      <c r="I528" s="1">
        <v>68.7</v>
      </c>
      <c r="J528" s="1">
        <v>6.05</v>
      </c>
      <c r="K528" s="10" t="s">
        <v>2964</v>
      </c>
      <c r="L528" s="14" t="s">
        <v>1869</v>
      </c>
      <c r="M528" s="14" t="s">
        <v>1870</v>
      </c>
    </row>
    <row r="529" spans="1:13" s="1" customFormat="1">
      <c r="A529" s="1" t="s">
        <v>1817</v>
      </c>
      <c r="B529" s="3">
        <v>1.96159898755135</v>
      </c>
      <c r="C529" s="3">
        <f t="shared" si="8"/>
        <v>1.0924485999937143E-2</v>
      </c>
      <c r="D529" s="3">
        <v>-0.59686024983723995</v>
      </c>
      <c r="E529" s="1" t="s">
        <v>276</v>
      </c>
      <c r="F529" s="1" t="s">
        <v>1384</v>
      </c>
      <c r="G529" s="1">
        <v>30</v>
      </c>
      <c r="H529" s="1">
        <v>8</v>
      </c>
      <c r="I529" s="1">
        <v>46.7</v>
      </c>
      <c r="J529" s="1">
        <v>5.59</v>
      </c>
      <c r="K529" s="10" t="s">
        <v>2965</v>
      </c>
      <c r="L529" s="14" t="s">
        <v>2176</v>
      </c>
      <c r="M529" s="14" t="s">
        <v>2177</v>
      </c>
    </row>
    <row r="530" spans="1:13" s="1" customFormat="1">
      <c r="A530" s="1" t="s">
        <v>1817</v>
      </c>
      <c r="B530" s="3">
        <v>1.9892785074158199</v>
      </c>
      <c r="C530" s="3">
        <f t="shared" si="8"/>
        <v>1.0249943998341213E-2</v>
      </c>
      <c r="D530" s="3">
        <v>-0.59799067179361998</v>
      </c>
      <c r="E530" s="1" t="s">
        <v>549</v>
      </c>
      <c r="F530" s="1" t="s">
        <v>1401</v>
      </c>
      <c r="G530" s="1">
        <v>15</v>
      </c>
      <c r="H530" s="1">
        <v>4</v>
      </c>
      <c r="I530" s="1">
        <v>46.1</v>
      </c>
      <c r="J530" s="1">
        <v>4.68</v>
      </c>
      <c r="K530" s="10" t="s">
        <v>2820</v>
      </c>
      <c r="L530" s="14" t="s">
        <v>1932</v>
      </c>
      <c r="M530" s="14" t="s">
        <v>1933</v>
      </c>
    </row>
    <row r="531" spans="1:13" s="1" customFormat="1">
      <c r="A531" s="1" t="s">
        <v>1817</v>
      </c>
      <c r="B531" s="3">
        <v>2.04602012333683</v>
      </c>
      <c r="C531" s="3">
        <f t="shared" si="8"/>
        <v>8.9945590364967267E-3</v>
      </c>
      <c r="D531" s="3">
        <v>-0.59888267517089799</v>
      </c>
      <c r="E531" s="1" t="s">
        <v>201</v>
      </c>
      <c r="F531" s="1" t="s">
        <v>1499</v>
      </c>
      <c r="G531" s="1">
        <v>19</v>
      </c>
      <c r="H531" s="1">
        <v>10</v>
      </c>
      <c r="I531" s="1">
        <v>73.099999999999994</v>
      </c>
      <c r="J531" s="1">
        <v>7.96</v>
      </c>
      <c r="K531" s="10" t="s">
        <v>2955</v>
      </c>
      <c r="L531" s="14">
        <v>35.200000000000003</v>
      </c>
      <c r="M531" s="14" t="s">
        <v>1875</v>
      </c>
    </row>
    <row r="532" spans="1:13" s="1" customFormat="1">
      <c r="A532" s="1" t="s">
        <v>1817</v>
      </c>
      <c r="B532" s="3">
        <v>1.85905872505217</v>
      </c>
      <c r="C532" s="3">
        <f t="shared" si="8"/>
        <v>1.3833793065632446E-2</v>
      </c>
      <c r="D532" s="3">
        <v>-0.59890174865722701</v>
      </c>
      <c r="E532" s="1" t="s">
        <v>222</v>
      </c>
      <c r="F532" s="1" t="s">
        <v>1384</v>
      </c>
      <c r="G532" s="1">
        <v>27</v>
      </c>
      <c r="H532" s="1">
        <v>9</v>
      </c>
      <c r="I532" s="1">
        <v>60.1</v>
      </c>
      <c r="J532" s="1">
        <v>7.36</v>
      </c>
      <c r="K532" s="10" t="s">
        <v>2966</v>
      </c>
      <c r="L532" s="14" t="s">
        <v>2178</v>
      </c>
      <c r="M532" s="14" t="s">
        <v>2179</v>
      </c>
    </row>
    <row r="533" spans="1:13" s="1" customFormat="1">
      <c r="A533" s="1" t="s">
        <v>1817</v>
      </c>
      <c r="B533" s="3">
        <v>1.6657316432692699</v>
      </c>
      <c r="C533" s="3">
        <f t="shared" si="8"/>
        <v>2.1590781220974995E-2</v>
      </c>
      <c r="D533" s="3">
        <v>-0.59954071044921897</v>
      </c>
      <c r="E533" s="1" t="s">
        <v>665</v>
      </c>
      <c r="F533" s="1" t="s">
        <v>1575</v>
      </c>
      <c r="G533" s="1">
        <v>15</v>
      </c>
      <c r="H533" s="1">
        <v>2</v>
      </c>
      <c r="I533" s="1">
        <v>28.6</v>
      </c>
      <c r="J533" s="1">
        <v>7.65</v>
      </c>
      <c r="K533" s="10" t="s">
        <v>2967</v>
      </c>
      <c r="L533" s="14">
        <v>35.1</v>
      </c>
      <c r="M533" s="14" t="s">
        <v>1877</v>
      </c>
    </row>
    <row r="534" spans="1:13" s="1" customFormat="1">
      <c r="A534" s="1" t="s">
        <v>1817</v>
      </c>
      <c r="B534" s="3">
        <v>1.7754608843466899</v>
      </c>
      <c r="C534" s="3">
        <f t="shared" si="8"/>
        <v>1.6770233736125108E-2</v>
      </c>
      <c r="D534" s="3">
        <v>-0.60186703999837199</v>
      </c>
      <c r="E534" s="1" t="s">
        <v>374</v>
      </c>
      <c r="F534" s="1" t="s">
        <v>1431</v>
      </c>
      <c r="G534" s="1">
        <v>17</v>
      </c>
      <c r="H534" s="1">
        <v>8</v>
      </c>
      <c r="I534" s="1">
        <v>63.2</v>
      </c>
      <c r="J534" s="1">
        <v>5.41</v>
      </c>
      <c r="K534" s="10" t="s">
        <v>2968</v>
      </c>
      <c r="L534" s="14">
        <v>31.1</v>
      </c>
      <c r="M534" s="14" t="s">
        <v>1896</v>
      </c>
    </row>
    <row r="535" spans="1:13" s="1" customFormat="1">
      <c r="A535" s="1" t="s">
        <v>1817</v>
      </c>
      <c r="B535" s="3">
        <v>2.9674920098367301</v>
      </c>
      <c r="C535" s="3">
        <f t="shared" si="8"/>
        <v>1.0777250815312061E-3</v>
      </c>
      <c r="D535" s="3">
        <v>-0.60322634379068996</v>
      </c>
      <c r="E535" s="1" t="s">
        <v>313</v>
      </c>
      <c r="F535" s="1" t="s">
        <v>1574</v>
      </c>
      <c r="G535" s="1">
        <v>27</v>
      </c>
      <c r="H535" s="1">
        <v>11</v>
      </c>
      <c r="I535" s="1">
        <v>62</v>
      </c>
      <c r="J535" s="1">
        <v>6.84</v>
      </c>
      <c r="K535" s="10" t="s">
        <v>2969</v>
      </c>
      <c r="L535" s="14" t="s">
        <v>2180</v>
      </c>
      <c r="M535" s="14" t="s">
        <v>2181</v>
      </c>
    </row>
    <row r="536" spans="1:13" s="1" customFormat="1">
      <c r="A536" s="1" t="s">
        <v>1817</v>
      </c>
      <c r="B536" s="3">
        <v>1.8443617756147099</v>
      </c>
      <c r="C536" s="3">
        <f t="shared" si="8"/>
        <v>1.4309953561196334E-2</v>
      </c>
      <c r="D536" s="3">
        <v>-0.60429636637369799</v>
      </c>
      <c r="E536" s="1" t="s">
        <v>66</v>
      </c>
      <c r="F536" s="1" t="s">
        <v>1440</v>
      </c>
      <c r="G536" s="1">
        <v>72</v>
      </c>
      <c r="H536" s="1">
        <v>16</v>
      </c>
      <c r="I536" s="1">
        <v>44.1</v>
      </c>
      <c r="J536" s="1">
        <v>8.15</v>
      </c>
      <c r="K536" s="10" t="s">
        <v>2970</v>
      </c>
      <c r="L536" s="14" t="s">
        <v>2182</v>
      </c>
      <c r="M536" s="14" t="s">
        <v>2183</v>
      </c>
    </row>
    <row r="537" spans="1:13" s="1" customFormat="1">
      <c r="A537" s="1" t="s">
        <v>1817</v>
      </c>
      <c r="B537" s="3">
        <v>2.7821118671288398</v>
      </c>
      <c r="C537" s="3">
        <f t="shared" si="8"/>
        <v>1.6515363347881639E-3</v>
      </c>
      <c r="D537" s="3">
        <v>-0.60650189717610703</v>
      </c>
      <c r="E537" s="1" t="s">
        <v>591</v>
      </c>
      <c r="F537" s="1" t="s">
        <v>1500</v>
      </c>
      <c r="G537" s="1">
        <v>31</v>
      </c>
      <c r="H537" s="1">
        <v>6</v>
      </c>
      <c r="I537" s="1">
        <v>40.6</v>
      </c>
      <c r="J537" s="1">
        <v>5.82</v>
      </c>
      <c r="K537" s="10" t="s">
        <v>2971</v>
      </c>
      <c r="L537" s="14">
        <v>21.2</v>
      </c>
      <c r="M537" s="14" t="s">
        <v>2116</v>
      </c>
    </row>
    <row r="538" spans="1:13" s="1" customFormat="1">
      <c r="A538" s="1" t="s">
        <v>1817</v>
      </c>
      <c r="B538" s="3">
        <v>1.9772596328010701</v>
      </c>
      <c r="C538" s="3">
        <f t="shared" si="8"/>
        <v>1.0537567442192001E-2</v>
      </c>
      <c r="D538" s="3">
        <v>-0.60675748189290302</v>
      </c>
      <c r="E538" s="1" t="s">
        <v>422</v>
      </c>
      <c r="F538" s="1" t="s">
        <v>1608</v>
      </c>
      <c r="G538" s="1">
        <v>12</v>
      </c>
      <c r="H538" s="1">
        <v>5</v>
      </c>
      <c r="I538" s="1">
        <v>78.8</v>
      </c>
      <c r="J538" s="1">
        <v>5.71</v>
      </c>
      <c r="K538" s="10" t="s">
        <v>2972</v>
      </c>
      <c r="L538" s="14">
        <v>34.200000000000003</v>
      </c>
      <c r="M538" s="14" t="s">
        <v>2184</v>
      </c>
    </row>
    <row r="539" spans="1:13" s="1" customFormat="1">
      <c r="A539" s="1" t="s">
        <v>1817</v>
      </c>
      <c r="B539" s="3">
        <v>2.06170182858301</v>
      </c>
      <c r="C539" s="3">
        <f t="shared" si="8"/>
        <v>8.6755730586775808E-3</v>
      </c>
      <c r="D539" s="3">
        <v>-0.60751787821451897</v>
      </c>
      <c r="E539" s="1" t="s">
        <v>58</v>
      </c>
      <c r="F539" s="1" t="s">
        <v>1384</v>
      </c>
      <c r="G539" s="1">
        <v>27</v>
      </c>
      <c r="H539" s="1">
        <v>20</v>
      </c>
      <c r="I539" s="1">
        <v>152.80000000000001</v>
      </c>
      <c r="J539" s="1">
        <v>6.54</v>
      </c>
      <c r="K539" s="10" t="s">
        <v>2973</v>
      </c>
      <c r="L539" s="14" t="s">
        <v>2021</v>
      </c>
      <c r="M539" s="14" t="s">
        <v>2022</v>
      </c>
    </row>
    <row r="540" spans="1:13" s="1" customFormat="1">
      <c r="A540" s="1" t="s">
        <v>1817</v>
      </c>
      <c r="B540" s="3">
        <v>1.8045883525463799</v>
      </c>
      <c r="C540" s="3">
        <f t="shared" si="8"/>
        <v>1.5682368242922514E-2</v>
      </c>
      <c r="D540" s="3">
        <v>-0.60805193583170603</v>
      </c>
      <c r="E540" s="1" t="s">
        <v>67</v>
      </c>
      <c r="F540" s="1" t="s">
        <v>1384</v>
      </c>
      <c r="G540" s="1">
        <v>57</v>
      </c>
      <c r="H540" s="1">
        <v>17</v>
      </c>
      <c r="I540" s="1">
        <v>53.5</v>
      </c>
      <c r="J540" s="1">
        <v>6.87</v>
      </c>
      <c r="K540" s="10" t="s">
        <v>2974</v>
      </c>
      <c r="L540" s="14" t="s">
        <v>2185</v>
      </c>
      <c r="M540" s="14" t="s">
        <v>2186</v>
      </c>
    </row>
    <row r="541" spans="1:13" s="1" customFormat="1">
      <c r="B541" s="3">
        <v>1.3189340758102199</v>
      </c>
      <c r="C541" s="3">
        <f t="shared" si="8"/>
        <v>4.798062758097367E-2</v>
      </c>
      <c r="D541" s="3">
        <v>-0.60915120442708304</v>
      </c>
      <c r="E541" s="1" t="s">
        <v>840</v>
      </c>
      <c r="F541" s="1" t="s">
        <v>1725</v>
      </c>
      <c r="G541" s="1">
        <v>11</v>
      </c>
      <c r="H541" s="1">
        <v>3</v>
      </c>
      <c r="I541" s="1">
        <v>52</v>
      </c>
      <c r="J541" s="1">
        <v>5.34</v>
      </c>
      <c r="K541" s="10" t="s">
        <v>2560</v>
      </c>
      <c r="L541" s="14">
        <v>26.2</v>
      </c>
      <c r="M541" s="14" t="s">
        <v>1876</v>
      </c>
    </row>
    <row r="542" spans="1:13" s="1" customFormat="1">
      <c r="A542" s="1" t="s">
        <v>1817</v>
      </c>
      <c r="B542" s="3">
        <v>2.8373651517836902</v>
      </c>
      <c r="C542" s="3">
        <f t="shared" si="8"/>
        <v>1.4542358550087579E-3</v>
      </c>
      <c r="D542" s="3">
        <v>-0.609631220499675</v>
      </c>
      <c r="E542" s="1" t="s">
        <v>33</v>
      </c>
      <c r="F542" s="1" t="s">
        <v>1421</v>
      </c>
      <c r="G542" s="1">
        <v>47</v>
      </c>
      <c r="H542" s="1">
        <v>19</v>
      </c>
      <c r="I542" s="1">
        <v>66</v>
      </c>
      <c r="J542" s="1">
        <v>8.2100000000000009</v>
      </c>
      <c r="K542" s="10" t="s">
        <v>2975</v>
      </c>
      <c r="L542" s="14" t="s">
        <v>2187</v>
      </c>
      <c r="M542" s="14" t="s">
        <v>2188</v>
      </c>
    </row>
    <row r="543" spans="1:13" s="1" customFormat="1">
      <c r="A543" s="1" t="s">
        <v>1817</v>
      </c>
      <c r="B543" s="3">
        <v>2.6673891116888702</v>
      </c>
      <c r="C543" s="3">
        <f t="shared" si="8"/>
        <v>2.1508537862428676E-3</v>
      </c>
      <c r="D543" s="3">
        <v>-0.61128362019856797</v>
      </c>
      <c r="E543" s="1" t="s">
        <v>712</v>
      </c>
      <c r="F543" s="1" t="s">
        <v>1610</v>
      </c>
      <c r="G543" s="1">
        <v>19</v>
      </c>
      <c r="H543" s="1">
        <v>4</v>
      </c>
      <c r="I543" s="1">
        <v>30.3</v>
      </c>
      <c r="J543" s="1">
        <v>6.58</v>
      </c>
      <c r="K543" s="10" t="s">
        <v>2976</v>
      </c>
      <c r="L543" s="14">
        <v>31.4</v>
      </c>
      <c r="M543" s="14" t="s">
        <v>1838</v>
      </c>
    </row>
    <row r="544" spans="1:13" s="1" customFormat="1">
      <c r="A544" s="1" t="s">
        <v>1817</v>
      </c>
      <c r="B544" s="3">
        <v>2.46007713340832</v>
      </c>
      <c r="C544" s="3">
        <f t="shared" si="8"/>
        <v>3.4667527329398685E-3</v>
      </c>
      <c r="D544" s="3">
        <v>-0.61405563354492199</v>
      </c>
      <c r="E544" s="1" t="s">
        <v>150</v>
      </c>
      <c r="F544" s="1" t="s">
        <v>1478</v>
      </c>
      <c r="G544" s="1">
        <v>40</v>
      </c>
      <c r="H544" s="1">
        <v>10</v>
      </c>
      <c r="I544" s="1">
        <v>44.3</v>
      </c>
      <c r="J544" s="1">
        <v>8.15</v>
      </c>
      <c r="K544" s="10" t="s">
        <v>2977</v>
      </c>
      <c r="L544" s="14" t="s">
        <v>2189</v>
      </c>
      <c r="M544" s="14" t="s">
        <v>2190</v>
      </c>
    </row>
    <row r="545" spans="1:13" s="1" customFormat="1">
      <c r="A545" s="1" t="s">
        <v>1817</v>
      </c>
      <c r="B545" s="3">
        <v>1.62910338333379</v>
      </c>
      <c r="C545" s="3">
        <f t="shared" si="8"/>
        <v>2.3490735598536535E-2</v>
      </c>
      <c r="D545" s="3">
        <v>-0.61586761474609397</v>
      </c>
      <c r="E545" s="1" t="s">
        <v>226</v>
      </c>
      <c r="F545" s="1" t="s">
        <v>1384</v>
      </c>
      <c r="G545" s="1">
        <v>63</v>
      </c>
      <c r="H545" s="1">
        <v>8</v>
      </c>
      <c r="I545" s="1">
        <v>27.6</v>
      </c>
      <c r="J545" s="1">
        <v>7.3</v>
      </c>
      <c r="K545" s="10" t="s">
        <v>2978</v>
      </c>
      <c r="L545" s="14">
        <v>26.22</v>
      </c>
      <c r="M545" s="14" t="s">
        <v>2140</v>
      </c>
    </row>
    <row r="546" spans="1:13" s="1" customFormat="1">
      <c r="B546" s="3">
        <v>1.44630995860904</v>
      </c>
      <c r="C546" s="3">
        <f t="shared" si="8"/>
        <v>3.5784095268212801E-2</v>
      </c>
      <c r="D546" s="3">
        <v>-0.61628023783365904</v>
      </c>
      <c r="E546" s="1" t="s">
        <v>264</v>
      </c>
      <c r="F546" s="1" t="s">
        <v>1556</v>
      </c>
      <c r="G546" s="1">
        <v>49</v>
      </c>
      <c r="H546" s="1">
        <v>7</v>
      </c>
      <c r="I546" s="1">
        <v>25.5</v>
      </c>
      <c r="J546" s="1">
        <v>6.24</v>
      </c>
      <c r="K546" s="10" t="s">
        <v>2559</v>
      </c>
      <c r="L546" s="14">
        <v>26.9</v>
      </c>
      <c r="M546" s="14" t="s">
        <v>1936</v>
      </c>
    </row>
    <row r="547" spans="1:13" s="1" customFormat="1">
      <c r="A547" s="1" t="s">
        <v>1817</v>
      </c>
      <c r="B547" s="3">
        <v>2.6542695657320299</v>
      </c>
      <c r="C547" s="3">
        <f t="shared" si="8"/>
        <v>2.2168200168481392E-3</v>
      </c>
      <c r="D547" s="3">
        <v>-0.61636416117350301</v>
      </c>
      <c r="E547" s="1" t="s">
        <v>739</v>
      </c>
      <c r="F547" s="1" t="s">
        <v>1384</v>
      </c>
      <c r="G547" s="1">
        <v>18</v>
      </c>
      <c r="H547" s="1">
        <v>5</v>
      </c>
      <c r="I547" s="1">
        <v>50.8</v>
      </c>
      <c r="J547" s="1">
        <v>6.73</v>
      </c>
      <c r="K547" s="10" t="s">
        <v>2979</v>
      </c>
      <c r="L547" s="14">
        <v>35.200000000000003</v>
      </c>
      <c r="M547" s="14" t="s">
        <v>1875</v>
      </c>
    </row>
    <row r="548" spans="1:13" s="1" customFormat="1">
      <c r="A548" s="1" t="s">
        <v>1817</v>
      </c>
      <c r="B548" s="3">
        <v>2.1075631044923102</v>
      </c>
      <c r="C548" s="3">
        <f t="shared" si="8"/>
        <v>7.8061500583306038E-3</v>
      </c>
      <c r="D548" s="3">
        <v>-0.61820220947265603</v>
      </c>
      <c r="E548" s="1" t="s">
        <v>419</v>
      </c>
      <c r="F548" s="1" t="s">
        <v>1569</v>
      </c>
      <c r="G548" s="1">
        <v>25</v>
      </c>
      <c r="H548" s="1">
        <v>8</v>
      </c>
      <c r="I548" s="1">
        <v>40.4</v>
      </c>
      <c r="J548" s="1">
        <v>9.25</v>
      </c>
      <c r="K548" s="10" t="s">
        <v>2980</v>
      </c>
      <c r="L548" s="14">
        <v>10.7</v>
      </c>
      <c r="M548" s="14" t="s">
        <v>1830</v>
      </c>
    </row>
    <row r="549" spans="1:13" s="1" customFormat="1">
      <c r="B549" s="3">
        <v>1.4742724964301399</v>
      </c>
      <c r="C549" s="3">
        <f t="shared" si="8"/>
        <v>3.355270230209214E-2</v>
      </c>
      <c r="D549" s="3">
        <v>-0.61925284067789699</v>
      </c>
      <c r="E549" s="1" t="s">
        <v>1246</v>
      </c>
      <c r="F549" s="1" t="s">
        <v>1740</v>
      </c>
      <c r="G549" s="1">
        <v>5</v>
      </c>
      <c r="H549" s="1">
        <v>2</v>
      </c>
      <c r="I549" s="1">
        <v>59.4</v>
      </c>
      <c r="J549" s="1">
        <v>8.84</v>
      </c>
      <c r="K549" s="10" t="s">
        <v>2981</v>
      </c>
      <c r="L549" s="14">
        <v>10.3</v>
      </c>
      <c r="M549" s="14" t="s">
        <v>2191</v>
      </c>
    </row>
    <row r="550" spans="1:13" s="1" customFormat="1">
      <c r="A550" s="1" t="s">
        <v>1817</v>
      </c>
      <c r="B550" s="3">
        <v>2.0959405119464898</v>
      </c>
      <c r="C550" s="3">
        <f t="shared" si="8"/>
        <v>8.0178788180786959E-3</v>
      </c>
      <c r="D550" s="3">
        <v>-0.61997477213541696</v>
      </c>
      <c r="E550" s="1" t="s">
        <v>248</v>
      </c>
      <c r="F550" s="1" t="s">
        <v>1384</v>
      </c>
      <c r="G550" s="1">
        <v>28</v>
      </c>
      <c r="H550" s="1">
        <v>10</v>
      </c>
      <c r="I550" s="1">
        <v>54.4</v>
      </c>
      <c r="J550" s="1">
        <v>6.02</v>
      </c>
      <c r="K550" s="10" t="s">
        <v>2805</v>
      </c>
      <c r="L550" s="14" t="s">
        <v>2088</v>
      </c>
      <c r="M550" s="14" t="s">
        <v>2089</v>
      </c>
    </row>
    <row r="551" spans="1:13" s="1" customFormat="1">
      <c r="B551" s="3">
        <v>1.48326612897698</v>
      </c>
      <c r="C551" s="3">
        <f t="shared" si="8"/>
        <v>3.2865017738599969E-2</v>
      </c>
      <c r="D551" s="3">
        <v>-0.62388801574706998</v>
      </c>
      <c r="E551" s="1" t="s">
        <v>870</v>
      </c>
      <c r="F551" s="1" t="s">
        <v>1553</v>
      </c>
      <c r="G551" s="1">
        <v>23</v>
      </c>
      <c r="H551" s="1">
        <v>4</v>
      </c>
      <c r="I551" s="1">
        <v>39.700000000000003</v>
      </c>
      <c r="J551" s="1">
        <v>4.84</v>
      </c>
      <c r="K551" s="10" t="s">
        <v>2982</v>
      </c>
      <c r="L551" s="14">
        <v>26.28</v>
      </c>
      <c r="M551" s="14" t="s">
        <v>2036</v>
      </c>
    </row>
    <row r="552" spans="1:13" s="1" customFormat="1">
      <c r="A552" s="1" t="s">
        <v>1817</v>
      </c>
      <c r="B552" s="3">
        <v>2.4660528654395799</v>
      </c>
      <c r="C552" s="3">
        <f t="shared" si="8"/>
        <v>3.4193781685644734E-3</v>
      </c>
      <c r="D552" s="3">
        <v>-0.62575721740722701</v>
      </c>
      <c r="E552" s="1" t="s">
        <v>992</v>
      </c>
      <c r="F552" s="1" t="s">
        <v>1755</v>
      </c>
      <c r="G552" s="1">
        <v>19</v>
      </c>
      <c r="H552" s="1">
        <v>4</v>
      </c>
      <c r="I552" s="1">
        <v>48.7</v>
      </c>
      <c r="J552" s="1">
        <v>5.2</v>
      </c>
      <c r="K552" s="10" t="s">
        <v>2983</v>
      </c>
      <c r="L552" s="14">
        <v>29.6</v>
      </c>
      <c r="M552" s="14" t="s">
        <v>1967</v>
      </c>
    </row>
    <row r="553" spans="1:13" s="1" customFormat="1">
      <c r="A553" s="1" t="s">
        <v>1817</v>
      </c>
      <c r="B553" s="3">
        <v>1.7499710976249601</v>
      </c>
      <c r="C553" s="3">
        <f t="shared" si="8"/>
        <v>1.7783977587880712E-2</v>
      </c>
      <c r="D553" s="3">
        <v>-0.62617683410644498</v>
      </c>
      <c r="E553" s="1" t="s">
        <v>1001</v>
      </c>
      <c r="F553" s="1" t="s">
        <v>1756</v>
      </c>
      <c r="G553" s="1">
        <v>7</v>
      </c>
      <c r="H553" s="1">
        <v>3</v>
      </c>
      <c r="I553" s="1">
        <v>81.099999999999994</v>
      </c>
      <c r="J553" s="1">
        <v>8.3800000000000008</v>
      </c>
      <c r="K553" s="10" t="s">
        <v>2555</v>
      </c>
      <c r="L553" s="14">
        <v>28.1</v>
      </c>
      <c r="M553" s="14" t="s">
        <v>1886</v>
      </c>
    </row>
    <row r="554" spans="1:13" s="1" customFormat="1">
      <c r="A554" s="1" t="s">
        <v>1817</v>
      </c>
      <c r="B554" s="3">
        <v>2.0422174088053899</v>
      </c>
      <c r="C554" s="3">
        <f t="shared" si="8"/>
        <v>9.0736618688818261E-3</v>
      </c>
      <c r="D554" s="3">
        <v>-0.626427968343099</v>
      </c>
      <c r="E554" s="1" t="s">
        <v>528</v>
      </c>
      <c r="F554" s="1" t="s">
        <v>1636</v>
      </c>
      <c r="G554" s="1">
        <v>20</v>
      </c>
      <c r="H554" s="1">
        <v>6</v>
      </c>
      <c r="I554" s="1">
        <v>33.200000000000003</v>
      </c>
      <c r="J554" s="1">
        <v>6.11</v>
      </c>
      <c r="K554" s="10" t="s">
        <v>2984</v>
      </c>
      <c r="L554" s="14">
        <v>18</v>
      </c>
      <c r="M554" s="14" t="s">
        <v>2192</v>
      </c>
    </row>
    <row r="555" spans="1:13" s="1" customFormat="1">
      <c r="A555" s="1" t="s">
        <v>1817</v>
      </c>
      <c r="B555" s="3">
        <v>1.93254818197627</v>
      </c>
      <c r="C555" s="3">
        <f t="shared" si="8"/>
        <v>1.1680241384536638E-2</v>
      </c>
      <c r="D555" s="3">
        <v>-0.62661616007486998</v>
      </c>
      <c r="E555" s="1" t="s">
        <v>437</v>
      </c>
      <c r="F555" s="1" t="s">
        <v>1411</v>
      </c>
      <c r="G555" s="1">
        <v>12</v>
      </c>
      <c r="H555" s="1">
        <v>8</v>
      </c>
      <c r="I555" s="1">
        <v>132.6</v>
      </c>
      <c r="J555" s="1">
        <v>6.61</v>
      </c>
      <c r="K555" s="10" t="s">
        <v>2985</v>
      </c>
      <c r="L555" s="14" t="s">
        <v>1873</v>
      </c>
      <c r="M555" s="14" t="s">
        <v>1874</v>
      </c>
    </row>
    <row r="556" spans="1:13" s="1" customFormat="1">
      <c r="A556" s="1" t="s">
        <v>1817</v>
      </c>
      <c r="B556" s="3">
        <v>1.6370519780342401</v>
      </c>
      <c r="C556" s="3">
        <f t="shared" si="8"/>
        <v>2.3064711248634389E-2</v>
      </c>
      <c r="D556" s="3">
        <v>-0.62947845458984397</v>
      </c>
      <c r="E556" s="1" t="s">
        <v>1335</v>
      </c>
      <c r="F556" s="1" t="s">
        <v>1748</v>
      </c>
      <c r="G556" s="1">
        <v>3</v>
      </c>
      <c r="H556" s="1">
        <v>2</v>
      </c>
      <c r="I556" s="1">
        <v>69.3</v>
      </c>
      <c r="J556" s="1">
        <v>5.71</v>
      </c>
      <c r="K556" s="10" t="s">
        <v>2986</v>
      </c>
      <c r="L556" s="14">
        <v>35.1</v>
      </c>
      <c r="M556" s="14" t="s">
        <v>1877</v>
      </c>
    </row>
    <row r="557" spans="1:13" s="1" customFormat="1">
      <c r="A557" s="1" t="s">
        <v>1817</v>
      </c>
      <c r="B557" s="3">
        <v>1.86750022566962</v>
      </c>
      <c r="C557" s="3">
        <f t="shared" si="8"/>
        <v>1.3567498253005811E-2</v>
      </c>
      <c r="D557" s="3">
        <v>-0.63165855407714799</v>
      </c>
      <c r="E557" s="1" t="s">
        <v>488</v>
      </c>
      <c r="F557" s="1" t="s">
        <v>1418</v>
      </c>
      <c r="G557" s="1">
        <v>41</v>
      </c>
      <c r="H557" s="1">
        <v>8</v>
      </c>
      <c r="I557" s="1">
        <v>38.200000000000003</v>
      </c>
      <c r="J557" s="1">
        <v>6</v>
      </c>
      <c r="K557" s="10" t="s">
        <v>2987</v>
      </c>
      <c r="L557" s="14">
        <v>26.7</v>
      </c>
      <c r="M557" s="14" t="s">
        <v>1937</v>
      </c>
    </row>
    <row r="558" spans="1:13" s="1" customFormat="1">
      <c r="B558" s="3">
        <v>1.37002192781728</v>
      </c>
      <c r="C558" s="3">
        <f t="shared" si="8"/>
        <v>4.2655798106166341E-2</v>
      </c>
      <c r="D558" s="3">
        <v>-0.63340250651041596</v>
      </c>
      <c r="E558" s="1" t="s">
        <v>1336</v>
      </c>
      <c r="F558" s="1" t="s">
        <v>1754</v>
      </c>
      <c r="G558" s="1">
        <v>2</v>
      </c>
      <c r="H558" s="1">
        <v>2</v>
      </c>
      <c r="I558" s="1">
        <v>162.5</v>
      </c>
      <c r="J558" s="1">
        <v>5.01</v>
      </c>
      <c r="K558" s="10" t="s">
        <v>2498</v>
      </c>
      <c r="L558" s="14" t="s">
        <v>1887</v>
      </c>
      <c r="M558" s="14" t="s">
        <v>1888</v>
      </c>
    </row>
    <row r="559" spans="1:13" s="1" customFormat="1">
      <c r="A559" s="1" t="s">
        <v>1817</v>
      </c>
      <c r="B559" s="3">
        <v>3.37148401384718</v>
      </c>
      <c r="C559" s="3">
        <f t="shared" si="8"/>
        <v>4.2512435512185779E-4</v>
      </c>
      <c r="D559" s="3">
        <v>-0.63593800862630201</v>
      </c>
      <c r="E559" s="1" t="s">
        <v>102</v>
      </c>
      <c r="F559" s="1" t="s">
        <v>1460</v>
      </c>
      <c r="G559" s="1">
        <v>53</v>
      </c>
      <c r="H559" s="1">
        <v>15</v>
      </c>
      <c r="I559" s="1">
        <v>59.5</v>
      </c>
      <c r="J559" s="1">
        <v>8.1</v>
      </c>
      <c r="K559" s="10" t="s">
        <v>2988</v>
      </c>
      <c r="L559" s="14">
        <v>26.13</v>
      </c>
      <c r="M559" s="14" t="s">
        <v>2073</v>
      </c>
    </row>
    <row r="560" spans="1:13" s="1" customFormat="1">
      <c r="A560" s="1" t="s">
        <v>1817</v>
      </c>
      <c r="B560" s="3">
        <v>2.6547525416747599</v>
      </c>
      <c r="C560" s="3">
        <f t="shared" si="8"/>
        <v>2.2143560766879609E-3</v>
      </c>
      <c r="D560" s="3">
        <v>-0.63593864440918002</v>
      </c>
      <c r="E560" s="1" t="s">
        <v>255</v>
      </c>
      <c r="F560" s="1" t="s">
        <v>1499</v>
      </c>
      <c r="G560" s="1">
        <v>15</v>
      </c>
      <c r="H560" s="1">
        <v>7</v>
      </c>
      <c r="I560" s="1">
        <v>75.099999999999994</v>
      </c>
      <c r="J560" s="1">
        <v>6.96</v>
      </c>
      <c r="K560" s="10" t="s">
        <v>2989</v>
      </c>
      <c r="L560" s="14">
        <v>35.200000000000003</v>
      </c>
      <c r="M560" s="14" t="s">
        <v>1875</v>
      </c>
    </row>
    <row r="561" spans="1:13" s="1" customFormat="1">
      <c r="A561" s="1" t="s">
        <v>1817</v>
      </c>
      <c r="B561" s="3">
        <v>2.09351368781638</v>
      </c>
      <c r="C561" s="3">
        <f t="shared" si="8"/>
        <v>8.0628078911080051E-3</v>
      </c>
      <c r="D561" s="3">
        <v>-0.63890075683593806</v>
      </c>
      <c r="E561" s="1" t="s">
        <v>676</v>
      </c>
      <c r="F561" s="1" t="s">
        <v>1408</v>
      </c>
      <c r="G561" s="1">
        <v>18</v>
      </c>
      <c r="H561" s="1">
        <v>6</v>
      </c>
      <c r="I561" s="1">
        <v>56.5</v>
      </c>
      <c r="J561" s="1">
        <v>6.42</v>
      </c>
      <c r="K561" s="10" t="s">
        <v>2957</v>
      </c>
      <c r="L561" s="14">
        <v>5.0999999999999996</v>
      </c>
      <c r="M561" s="14" t="s">
        <v>2171</v>
      </c>
    </row>
    <row r="562" spans="1:13" s="1" customFormat="1">
      <c r="A562" s="1" t="s">
        <v>1817</v>
      </c>
      <c r="B562" s="3">
        <v>1.79334575156327</v>
      </c>
      <c r="C562" s="3">
        <f t="shared" si="8"/>
        <v>1.6093638744038744E-2</v>
      </c>
      <c r="D562" s="3">
        <v>-0.64238739013671897</v>
      </c>
      <c r="E562" s="1" t="s">
        <v>138</v>
      </c>
      <c r="F562" s="1" t="s">
        <v>1384</v>
      </c>
      <c r="G562" s="1">
        <v>48</v>
      </c>
      <c r="H562" s="1">
        <v>10</v>
      </c>
      <c r="I562" s="1">
        <v>30.6</v>
      </c>
      <c r="J562" s="1">
        <v>8.4</v>
      </c>
      <c r="K562" s="10" t="s">
        <v>2990</v>
      </c>
      <c r="L562" s="14" t="s">
        <v>2039</v>
      </c>
      <c r="M562" s="14" t="s">
        <v>2040</v>
      </c>
    </row>
    <row r="563" spans="1:13" s="1" customFormat="1">
      <c r="A563" s="1" t="s">
        <v>1817</v>
      </c>
      <c r="B563" s="3">
        <v>1.9280832011138</v>
      </c>
      <c r="C563" s="3">
        <f t="shared" si="8"/>
        <v>1.1800945342634428E-2</v>
      </c>
      <c r="D563" s="3">
        <v>-0.64279874165852902</v>
      </c>
      <c r="E563" s="1" t="s">
        <v>412</v>
      </c>
      <c r="F563" s="1" t="s">
        <v>1390</v>
      </c>
      <c r="G563" s="1">
        <v>41</v>
      </c>
      <c r="H563" s="1">
        <v>7</v>
      </c>
      <c r="I563" s="1">
        <v>39</v>
      </c>
      <c r="J563" s="1">
        <v>6.54</v>
      </c>
      <c r="K563" s="10" t="s">
        <v>2991</v>
      </c>
      <c r="L563" s="14" t="s">
        <v>2156</v>
      </c>
      <c r="M563" s="14" t="s">
        <v>2157</v>
      </c>
    </row>
    <row r="564" spans="1:13" s="1" customFormat="1">
      <c r="A564" s="1" t="s">
        <v>1817</v>
      </c>
      <c r="B564" s="3">
        <v>2.08344601492563</v>
      </c>
      <c r="C564" s="3">
        <f t="shared" si="8"/>
        <v>8.2519005454119061E-3</v>
      </c>
      <c r="D564" s="3">
        <v>-0.64383824666341205</v>
      </c>
      <c r="E564" s="1" t="s">
        <v>221</v>
      </c>
      <c r="F564" s="1" t="s">
        <v>1384</v>
      </c>
      <c r="G564" s="1">
        <v>27</v>
      </c>
      <c r="H564" s="1">
        <v>11</v>
      </c>
      <c r="I564" s="1">
        <v>65.3</v>
      </c>
      <c r="J564" s="1">
        <v>5.05</v>
      </c>
      <c r="K564" s="10" t="s">
        <v>2782</v>
      </c>
      <c r="L564" s="14">
        <v>34.99</v>
      </c>
      <c r="M564" s="14" t="s">
        <v>2074</v>
      </c>
    </row>
    <row r="565" spans="1:13" s="1" customFormat="1">
      <c r="A565" s="1" t="s">
        <v>1817</v>
      </c>
      <c r="B565" s="3">
        <v>2.1172183161496898</v>
      </c>
      <c r="C565" s="3">
        <f t="shared" si="8"/>
        <v>7.634519063068561E-3</v>
      </c>
      <c r="D565" s="3">
        <v>-0.64678764343261697</v>
      </c>
      <c r="E565" s="1" t="s">
        <v>98</v>
      </c>
      <c r="F565" s="1" t="s">
        <v>1384</v>
      </c>
      <c r="G565" s="1">
        <v>43</v>
      </c>
      <c r="H565" s="1">
        <v>12</v>
      </c>
      <c r="I565" s="1">
        <v>45.6</v>
      </c>
      <c r="J565" s="1">
        <v>6.35</v>
      </c>
      <c r="K565" s="10" t="s">
        <v>2992</v>
      </c>
      <c r="L565" s="14" t="s">
        <v>1899</v>
      </c>
      <c r="M565" s="14" t="s">
        <v>1900</v>
      </c>
    </row>
    <row r="566" spans="1:13" s="1" customFormat="1">
      <c r="A566" s="1" t="s">
        <v>1817</v>
      </c>
      <c r="B566" s="3">
        <v>1.7929946628061799</v>
      </c>
      <c r="C566" s="3">
        <f t="shared" si="8"/>
        <v>1.6106654290764435E-2</v>
      </c>
      <c r="D566" s="3">
        <v>-0.647247314453125</v>
      </c>
      <c r="E566" s="1" t="s">
        <v>575</v>
      </c>
      <c r="F566" s="1" t="s">
        <v>1660</v>
      </c>
      <c r="G566" s="1">
        <v>19</v>
      </c>
      <c r="H566" s="1">
        <v>3</v>
      </c>
      <c r="I566" s="1">
        <v>27.2</v>
      </c>
      <c r="J566" s="1">
        <v>7.34</v>
      </c>
      <c r="K566" s="10" t="s">
        <v>2993</v>
      </c>
      <c r="L566" s="14">
        <v>35.200000000000003</v>
      </c>
      <c r="M566" s="14" t="s">
        <v>1875</v>
      </c>
    </row>
    <row r="567" spans="1:13" s="1" customFormat="1">
      <c r="A567" s="1" t="s">
        <v>1817</v>
      </c>
      <c r="B567" s="3">
        <v>2.2628465075488999</v>
      </c>
      <c r="C567" s="3">
        <f t="shared" si="8"/>
        <v>5.4595078207088747E-3</v>
      </c>
      <c r="D567" s="3">
        <v>-0.65051015218098995</v>
      </c>
      <c r="E567" s="1" t="s">
        <v>837</v>
      </c>
      <c r="F567" s="1" t="s">
        <v>1541</v>
      </c>
      <c r="G567" s="1">
        <v>11</v>
      </c>
      <c r="H567" s="1">
        <v>3</v>
      </c>
      <c r="I567" s="1">
        <v>36.200000000000003</v>
      </c>
      <c r="J567" s="1">
        <v>9.2899999999999991</v>
      </c>
      <c r="K567" s="10" t="s">
        <v>2994</v>
      </c>
      <c r="L567" s="14">
        <v>35.1</v>
      </c>
      <c r="M567" s="14" t="s">
        <v>1877</v>
      </c>
    </row>
    <row r="568" spans="1:13" s="1" customFormat="1">
      <c r="A568" s="1" t="s">
        <v>1817</v>
      </c>
      <c r="B568" s="3">
        <v>2.4577800481635999</v>
      </c>
      <c r="C568" s="3">
        <f t="shared" si="8"/>
        <v>3.4851377787481529E-3</v>
      </c>
      <c r="D568" s="3">
        <v>-0.65332158406575502</v>
      </c>
      <c r="E568" s="1" t="s">
        <v>46</v>
      </c>
      <c r="F568" s="1" t="s">
        <v>1420</v>
      </c>
      <c r="G568" s="1">
        <v>59</v>
      </c>
      <c r="H568" s="1">
        <v>20</v>
      </c>
      <c r="I568" s="1">
        <v>53.6</v>
      </c>
      <c r="J568" s="1">
        <v>5.9</v>
      </c>
      <c r="K568" s="10" t="s">
        <v>2995</v>
      </c>
      <c r="L568" s="14" t="s">
        <v>2193</v>
      </c>
      <c r="M568" s="14" t="s">
        <v>2194</v>
      </c>
    </row>
    <row r="569" spans="1:13" s="1" customFormat="1">
      <c r="B569" s="3">
        <v>1.3370725825817</v>
      </c>
      <c r="C569" s="3">
        <f t="shared" si="8"/>
        <v>4.601796584458441E-2</v>
      </c>
      <c r="D569" s="3">
        <v>-0.65457534790039096</v>
      </c>
      <c r="E569" s="1" t="s">
        <v>778</v>
      </c>
      <c r="F569" s="1" t="s">
        <v>1705</v>
      </c>
      <c r="G569" s="1">
        <v>23</v>
      </c>
      <c r="H569" s="1">
        <v>5</v>
      </c>
      <c r="I569" s="1">
        <v>28.4</v>
      </c>
      <c r="J569" s="1">
        <v>8.6300000000000008</v>
      </c>
      <c r="K569" s="10" t="s">
        <v>2996</v>
      </c>
      <c r="L569" s="14" t="s">
        <v>2195</v>
      </c>
      <c r="M569" s="14" t="s">
        <v>2196</v>
      </c>
    </row>
    <row r="570" spans="1:13" s="1" customFormat="1">
      <c r="A570" s="1" t="s">
        <v>1817</v>
      </c>
      <c r="B570" s="3">
        <v>1.77948150407695</v>
      </c>
      <c r="C570" s="3">
        <f t="shared" si="8"/>
        <v>1.6615694399047282E-2</v>
      </c>
      <c r="D570" s="3">
        <v>-0.65690676371256496</v>
      </c>
      <c r="E570" s="1" t="s">
        <v>250</v>
      </c>
      <c r="F570" s="1" t="s">
        <v>1550</v>
      </c>
      <c r="G570" s="1">
        <v>27</v>
      </c>
      <c r="H570" s="1">
        <v>11</v>
      </c>
      <c r="I570" s="1">
        <v>60.1</v>
      </c>
      <c r="J570" s="1">
        <v>6.74</v>
      </c>
      <c r="K570" s="10" t="s">
        <v>2997</v>
      </c>
      <c r="L570" s="14" t="s">
        <v>2197</v>
      </c>
      <c r="M570" s="14" t="s">
        <v>2198</v>
      </c>
    </row>
    <row r="571" spans="1:13" s="1" customFormat="1">
      <c r="A571" s="1" t="s">
        <v>1817</v>
      </c>
      <c r="B571" s="3">
        <v>1.9500125227444101</v>
      </c>
      <c r="C571" s="3">
        <f t="shared" si="8"/>
        <v>1.1219861017201557E-2</v>
      </c>
      <c r="D571" s="3">
        <v>-0.65755780537923203</v>
      </c>
      <c r="E571" s="1" t="s">
        <v>631</v>
      </c>
      <c r="F571" s="1" t="s">
        <v>1676</v>
      </c>
      <c r="G571" s="1">
        <v>26</v>
      </c>
      <c r="H571" s="1">
        <v>3</v>
      </c>
      <c r="I571" s="1">
        <v>23.1</v>
      </c>
      <c r="J571" s="1">
        <v>9.82</v>
      </c>
      <c r="K571" s="10" t="s">
        <v>2462</v>
      </c>
      <c r="L571" s="14">
        <v>31.4</v>
      </c>
      <c r="M571" s="14" t="s">
        <v>1838</v>
      </c>
    </row>
    <row r="572" spans="1:13" s="1" customFormat="1">
      <c r="A572" s="1" t="s">
        <v>1817</v>
      </c>
      <c r="B572" s="3">
        <v>1.48061811137591</v>
      </c>
      <c r="C572" s="3">
        <f t="shared" si="8"/>
        <v>3.3066017299534442E-2</v>
      </c>
      <c r="D572" s="3">
        <v>-0.65845616658528605</v>
      </c>
      <c r="E572" s="1" t="s">
        <v>1012</v>
      </c>
      <c r="F572" s="1" t="s">
        <v>1384</v>
      </c>
      <c r="G572" s="1">
        <v>14</v>
      </c>
      <c r="H572" s="1">
        <v>3</v>
      </c>
      <c r="I572" s="1">
        <v>31.9</v>
      </c>
      <c r="J572" s="1">
        <v>8.15</v>
      </c>
      <c r="K572" s="10" t="s">
        <v>2681</v>
      </c>
      <c r="L572" s="14" t="s">
        <v>1965</v>
      </c>
      <c r="M572" s="14" t="s">
        <v>1966</v>
      </c>
    </row>
    <row r="573" spans="1:13" s="1" customFormat="1">
      <c r="A573" s="1" t="s">
        <v>1817</v>
      </c>
      <c r="B573" s="3">
        <v>1.9868240123713601</v>
      </c>
      <c r="C573" s="3">
        <f t="shared" si="8"/>
        <v>1.0308037448033248E-2</v>
      </c>
      <c r="D573" s="3">
        <v>-0.66081619262695301</v>
      </c>
      <c r="E573" s="1" t="s">
        <v>274</v>
      </c>
      <c r="F573" s="1" t="s">
        <v>1384</v>
      </c>
      <c r="G573" s="1">
        <v>41</v>
      </c>
      <c r="H573" s="1">
        <v>10</v>
      </c>
      <c r="I573" s="1">
        <v>32.5</v>
      </c>
      <c r="J573" s="1">
        <v>6.7</v>
      </c>
      <c r="K573" s="10" t="s">
        <v>2998</v>
      </c>
      <c r="L573" s="14" t="s">
        <v>2199</v>
      </c>
      <c r="M573" s="14" t="s">
        <v>2200</v>
      </c>
    </row>
    <row r="574" spans="1:13" s="1" customFormat="1">
      <c r="B574" s="3">
        <v>1.35547377455893</v>
      </c>
      <c r="C574" s="3">
        <f t="shared" si="8"/>
        <v>4.4108899805406235E-2</v>
      </c>
      <c r="D574" s="3">
        <v>-0.66807301839192701</v>
      </c>
      <c r="E574" s="1" t="s">
        <v>561</v>
      </c>
      <c r="F574" s="1" t="s">
        <v>1611</v>
      </c>
      <c r="G574" s="1">
        <v>11</v>
      </c>
      <c r="H574" s="1">
        <v>8</v>
      </c>
      <c r="I574" s="1">
        <v>103.3</v>
      </c>
      <c r="J574" s="1">
        <v>6.92</v>
      </c>
      <c r="K574" s="10" t="s">
        <v>2999</v>
      </c>
      <c r="L574" s="14" t="s">
        <v>2037</v>
      </c>
      <c r="M574" s="14" t="s">
        <v>2038</v>
      </c>
    </row>
    <row r="575" spans="1:13" s="1" customFormat="1">
      <c r="A575" s="1" t="s">
        <v>1817</v>
      </c>
      <c r="B575" s="3">
        <v>1.5993676233224501</v>
      </c>
      <c r="C575" s="3">
        <f t="shared" si="8"/>
        <v>2.515546656314906E-2</v>
      </c>
      <c r="D575" s="3">
        <v>-0.669684092203776</v>
      </c>
      <c r="E575" s="1" t="s">
        <v>938</v>
      </c>
      <c r="F575" s="1" t="s">
        <v>1669</v>
      </c>
      <c r="G575" s="1">
        <v>4</v>
      </c>
      <c r="H575" s="1">
        <v>4</v>
      </c>
      <c r="I575" s="1">
        <v>152</v>
      </c>
      <c r="J575" s="1">
        <v>5.12</v>
      </c>
      <c r="K575" s="10" t="s">
        <v>3000</v>
      </c>
      <c r="L575" s="14">
        <v>35.200000000000003</v>
      </c>
      <c r="M575" s="14" t="s">
        <v>1875</v>
      </c>
    </row>
    <row r="576" spans="1:13" s="1" customFormat="1">
      <c r="A576" s="1" t="s">
        <v>1817</v>
      </c>
      <c r="B576" s="3">
        <v>2.0920066332241598</v>
      </c>
      <c r="C576" s="3">
        <f t="shared" si="8"/>
        <v>8.0908354149551009E-3</v>
      </c>
      <c r="D576" s="3">
        <v>-0.67118835449218806</v>
      </c>
      <c r="E576" s="1" t="s">
        <v>104</v>
      </c>
      <c r="F576" s="1" t="s">
        <v>1453</v>
      </c>
      <c r="G576" s="1">
        <v>16</v>
      </c>
      <c r="H576" s="1">
        <v>20</v>
      </c>
      <c r="I576" s="1">
        <v>239.4</v>
      </c>
      <c r="J576" s="1">
        <v>6.57</v>
      </c>
      <c r="K576" s="10" t="s">
        <v>3001</v>
      </c>
      <c r="L576" s="14" t="s">
        <v>2201</v>
      </c>
      <c r="M576" s="14" t="s">
        <v>2202</v>
      </c>
    </row>
    <row r="577" spans="1:13" s="1" customFormat="1">
      <c r="B577" s="3">
        <v>1.4173516336223799</v>
      </c>
      <c r="C577" s="3">
        <f t="shared" si="8"/>
        <v>3.8251490845750878E-2</v>
      </c>
      <c r="D577" s="3">
        <v>-0.67178662618001295</v>
      </c>
      <c r="E577" s="1" t="s">
        <v>84</v>
      </c>
      <c r="F577" s="1" t="s">
        <v>1414</v>
      </c>
      <c r="G577" s="1">
        <v>28</v>
      </c>
      <c r="H577" s="1">
        <v>19</v>
      </c>
      <c r="I577" s="1">
        <v>104.4</v>
      </c>
      <c r="J577" s="1">
        <v>6.93</v>
      </c>
      <c r="K577" s="10" t="s">
        <v>3002</v>
      </c>
      <c r="L577" s="14">
        <v>34.1</v>
      </c>
      <c r="M577" s="14" t="s">
        <v>1903</v>
      </c>
    </row>
    <row r="578" spans="1:13" s="1" customFormat="1">
      <c r="A578" s="1" t="s">
        <v>1817</v>
      </c>
      <c r="B578" s="3">
        <v>1.58216419046733</v>
      </c>
      <c r="C578" s="3">
        <f t="shared" si="8"/>
        <v>2.6171933584331019E-2</v>
      </c>
      <c r="D578" s="3">
        <v>-0.67253176371256496</v>
      </c>
      <c r="E578" s="1" t="s">
        <v>914</v>
      </c>
      <c r="F578" s="1" t="s">
        <v>1671</v>
      </c>
      <c r="G578" s="1">
        <v>11</v>
      </c>
      <c r="H578" s="1">
        <v>2</v>
      </c>
      <c r="I578" s="1">
        <v>48.1</v>
      </c>
      <c r="J578" s="1">
        <v>5.36</v>
      </c>
      <c r="K578" s="10" t="s">
        <v>3003</v>
      </c>
      <c r="L578" s="14" t="s">
        <v>1899</v>
      </c>
      <c r="M578" s="14" t="s">
        <v>1900</v>
      </c>
    </row>
    <row r="579" spans="1:13" s="1" customFormat="1">
      <c r="A579" s="1" t="s">
        <v>1817</v>
      </c>
      <c r="B579" s="3">
        <v>2.0249721973049302</v>
      </c>
      <c r="C579" s="3">
        <f t="shared" ref="C579:C642" si="9">10^-B579</f>
        <v>9.4412131517690075E-3</v>
      </c>
      <c r="D579" s="3">
        <v>-0.67256736755371105</v>
      </c>
      <c r="E579" s="1" t="s">
        <v>990</v>
      </c>
      <c r="F579" s="1" t="s">
        <v>1537</v>
      </c>
      <c r="G579" s="1">
        <v>36</v>
      </c>
      <c r="H579" s="1">
        <v>2</v>
      </c>
      <c r="I579" s="1">
        <v>13.6</v>
      </c>
      <c r="J579" s="1">
        <v>5.1100000000000003</v>
      </c>
      <c r="K579" s="10" t="s">
        <v>3004</v>
      </c>
      <c r="L579" s="14">
        <v>21.2</v>
      </c>
      <c r="M579" s="14" t="s">
        <v>2116</v>
      </c>
    </row>
    <row r="580" spans="1:13" s="1" customFormat="1">
      <c r="A580" s="1" t="s">
        <v>1817</v>
      </c>
      <c r="B580" s="3">
        <v>1.63590725766445</v>
      </c>
      <c r="C580" s="3">
        <f t="shared" si="9"/>
        <v>2.3125585776728051E-2</v>
      </c>
      <c r="D580" s="3">
        <v>-0.68032582600911395</v>
      </c>
      <c r="E580" s="1" t="s">
        <v>610</v>
      </c>
      <c r="F580" s="1" t="s">
        <v>1623</v>
      </c>
      <c r="G580" s="1">
        <v>39</v>
      </c>
      <c r="H580" s="1">
        <v>3</v>
      </c>
      <c r="I580" s="1">
        <v>16.8</v>
      </c>
      <c r="J580" s="1">
        <v>5.2</v>
      </c>
      <c r="K580" s="10" t="s">
        <v>3005</v>
      </c>
      <c r="L580" s="14" t="s">
        <v>2203</v>
      </c>
      <c r="M580" s="14" t="s">
        <v>2204</v>
      </c>
    </row>
    <row r="581" spans="1:13" s="1" customFormat="1">
      <c r="A581" s="1" t="s">
        <v>1817</v>
      </c>
      <c r="B581" s="3">
        <v>2.1032692943229798</v>
      </c>
      <c r="C581" s="3">
        <f t="shared" si="9"/>
        <v>7.883711183082346E-3</v>
      </c>
      <c r="D581" s="3">
        <v>-0.681262334187825</v>
      </c>
      <c r="E581" s="1" t="s">
        <v>636</v>
      </c>
      <c r="F581" s="1" t="s">
        <v>1622</v>
      </c>
      <c r="G581" s="1">
        <v>22</v>
      </c>
      <c r="H581" s="1">
        <v>6</v>
      </c>
      <c r="I581" s="1">
        <v>49.4</v>
      </c>
      <c r="J581" s="1">
        <v>8.7799999999999994</v>
      </c>
      <c r="K581" s="10" t="s">
        <v>3006</v>
      </c>
      <c r="L581" s="14">
        <v>35.200000000000003</v>
      </c>
      <c r="M581" s="14" t="s">
        <v>1875</v>
      </c>
    </row>
    <row r="582" spans="1:13" s="1" customFormat="1">
      <c r="A582" s="1" t="s">
        <v>1817</v>
      </c>
      <c r="B582" s="3">
        <v>1.6953656141322</v>
      </c>
      <c r="C582" s="3">
        <f t="shared" si="9"/>
        <v>2.0166679015485803E-2</v>
      </c>
      <c r="D582" s="3">
        <v>-0.68171755472818996</v>
      </c>
      <c r="E582" s="1" t="s">
        <v>331</v>
      </c>
      <c r="F582" s="1" t="s">
        <v>1384</v>
      </c>
      <c r="G582" s="1">
        <v>32</v>
      </c>
      <c r="H582" s="1">
        <v>10</v>
      </c>
      <c r="I582" s="1">
        <v>45.8</v>
      </c>
      <c r="J582" s="1">
        <v>5.82</v>
      </c>
      <c r="K582" s="10" t="s">
        <v>3007</v>
      </c>
      <c r="L582" s="14">
        <v>35.200000000000003</v>
      </c>
      <c r="M582" s="14" t="s">
        <v>1875</v>
      </c>
    </row>
    <row r="583" spans="1:13" s="1" customFormat="1">
      <c r="A583" s="1" t="s">
        <v>1817</v>
      </c>
      <c r="B583" s="3">
        <v>3.1852393911625398</v>
      </c>
      <c r="C583" s="3">
        <f t="shared" si="9"/>
        <v>6.5277063419537146E-4</v>
      </c>
      <c r="D583" s="3">
        <v>-0.68260002136230502</v>
      </c>
      <c r="E583" s="1" t="s">
        <v>1038</v>
      </c>
      <c r="F583" s="1" t="s">
        <v>1754</v>
      </c>
      <c r="G583" s="1">
        <v>2</v>
      </c>
      <c r="H583" s="1">
        <v>4</v>
      </c>
      <c r="I583" s="1">
        <v>251.2</v>
      </c>
      <c r="J583" s="1">
        <v>4.97</v>
      </c>
      <c r="K583" s="10" t="s">
        <v>3008</v>
      </c>
      <c r="L583" s="14">
        <v>29.4</v>
      </c>
      <c r="M583" s="14" t="s">
        <v>1893</v>
      </c>
    </row>
    <row r="584" spans="1:13" s="1" customFormat="1">
      <c r="A584" s="1" t="s">
        <v>1817</v>
      </c>
      <c r="B584" s="3">
        <v>3.7746372715159899</v>
      </c>
      <c r="C584" s="3">
        <f t="shared" si="9"/>
        <v>1.6802067631128731E-4</v>
      </c>
      <c r="D584" s="3">
        <v>-0.68425178527831998</v>
      </c>
      <c r="E584" s="1" t="s">
        <v>75</v>
      </c>
      <c r="F584" s="1" t="s">
        <v>1384</v>
      </c>
      <c r="G584" s="1">
        <v>64</v>
      </c>
      <c r="H584" s="1">
        <v>13</v>
      </c>
      <c r="I584" s="1">
        <v>28.1</v>
      </c>
      <c r="J584" s="1">
        <v>5.68</v>
      </c>
      <c r="K584" s="10" t="s">
        <v>3009</v>
      </c>
      <c r="L584" s="14" t="s">
        <v>2043</v>
      </c>
      <c r="M584" s="14" t="s">
        <v>2044</v>
      </c>
    </row>
    <row r="585" spans="1:13" s="1" customFormat="1">
      <c r="A585" s="1" t="s">
        <v>1817</v>
      </c>
      <c r="B585" s="3">
        <v>2.2821615463591298</v>
      </c>
      <c r="C585" s="3">
        <f t="shared" si="9"/>
        <v>5.2220190721074464E-3</v>
      </c>
      <c r="D585" s="3">
        <v>-0.684539794921875</v>
      </c>
      <c r="E585" s="1" t="s">
        <v>160</v>
      </c>
      <c r="F585" s="1" t="s">
        <v>1429</v>
      </c>
      <c r="G585" s="1">
        <v>35</v>
      </c>
      <c r="H585" s="1">
        <v>7</v>
      </c>
      <c r="I585" s="1">
        <v>30.5</v>
      </c>
      <c r="J585" s="1">
        <v>5.29</v>
      </c>
      <c r="K585" s="10" t="s">
        <v>3010</v>
      </c>
      <c r="L585" s="14">
        <v>24</v>
      </c>
      <c r="M585" s="14" t="s">
        <v>2205</v>
      </c>
    </row>
    <row r="586" spans="1:13" s="1" customFormat="1">
      <c r="A586" s="1" t="s">
        <v>1817</v>
      </c>
      <c r="B586" s="3">
        <v>1.7865448834181701</v>
      </c>
      <c r="C586" s="3">
        <f t="shared" si="9"/>
        <v>1.6347641929699046E-2</v>
      </c>
      <c r="D586" s="3">
        <v>-0.687280019124349</v>
      </c>
      <c r="E586" s="1" t="s">
        <v>545</v>
      </c>
      <c r="F586" s="1" t="s">
        <v>1640</v>
      </c>
      <c r="G586" s="1">
        <v>34</v>
      </c>
      <c r="H586" s="1">
        <v>7</v>
      </c>
      <c r="I586" s="1">
        <v>35.299999999999997</v>
      </c>
      <c r="J586" s="1">
        <v>8.82</v>
      </c>
      <c r="K586" s="10" t="s">
        <v>3011</v>
      </c>
      <c r="L586" s="14" t="s">
        <v>2206</v>
      </c>
      <c r="M586" s="14" t="s">
        <v>2207</v>
      </c>
    </row>
    <row r="587" spans="1:13" s="1" customFormat="1">
      <c r="A587" s="1" t="s">
        <v>1817</v>
      </c>
      <c r="B587" s="3">
        <v>3.4439404399623799</v>
      </c>
      <c r="C587" s="3">
        <f t="shared" si="9"/>
        <v>3.5979867530199172E-4</v>
      </c>
      <c r="D587" s="3">
        <v>-0.69031778971354196</v>
      </c>
      <c r="E587" s="1" t="s">
        <v>305</v>
      </c>
      <c r="F587" s="1" t="s">
        <v>1384</v>
      </c>
      <c r="G587" s="1">
        <v>26</v>
      </c>
      <c r="H587" s="1">
        <v>10</v>
      </c>
      <c r="I587" s="1">
        <v>66.900000000000006</v>
      </c>
      <c r="J587" s="1">
        <v>8.5299999999999994</v>
      </c>
      <c r="K587" s="10" t="s">
        <v>3012</v>
      </c>
      <c r="L587" s="14" t="s">
        <v>1880</v>
      </c>
      <c r="M587" s="14" t="s">
        <v>1881</v>
      </c>
    </row>
    <row r="588" spans="1:13" s="1" customFormat="1">
      <c r="A588" s="1" t="s">
        <v>1817</v>
      </c>
      <c r="B588" s="3">
        <v>1.7125930441244299</v>
      </c>
      <c r="C588" s="3">
        <f t="shared" si="9"/>
        <v>1.9382373395957744E-2</v>
      </c>
      <c r="D588" s="3">
        <v>-0.69131660461425803</v>
      </c>
      <c r="E588" s="1" t="s">
        <v>1082</v>
      </c>
      <c r="F588" s="1" t="s">
        <v>1384</v>
      </c>
      <c r="G588" s="1">
        <v>9</v>
      </c>
      <c r="H588" s="1">
        <v>3</v>
      </c>
      <c r="I588" s="1">
        <v>58.3</v>
      </c>
      <c r="J588" s="1">
        <v>6</v>
      </c>
      <c r="K588" s="10" t="s">
        <v>3013</v>
      </c>
      <c r="L588" s="14" t="s">
        <v>2208</v>
      </c>
      <c r="M588" s="14" t="s">
        <v>2209</v>
      </c>
    </row>
    <row r="589" spans="1:13" s="1" customFormat="1">
      <c r="A589" s="1" t="s">
        <v>1817</v>
      </c>
      <c r="B589" s="3">
        <v>2.5911736696821799</v>
      </c>
      <c r="C589" s="3">
        <f t="shared" si="9"/>
        <v>2.5634587320111099E-3</v>
      </c>
      <c r="D589" s="3">
        <v>-0.69237963358561205</v>
      </c>
      <c r="E589" s="1" t="s">
        <v>435</v>
      </c>
      <c r="F589" s="1" t="s">
        <v>1464</v>
      </c>
      <c r="G589" s="1">
        <v>15</v>
      </c>
      <c r="H589" s="1">
        <v>7</v>
      </c>
      <c r="I589" s="1">
        <v>83.8</v>
      </c>
      <c r="J589" s="1">
        <v>6.02</v>
      </c>
      <c r="K589" s="10" t="s">
        <v>3014</v>
      </c>
      <c r="L589" s="14" t="s">
        <v>2037</v>
      </c>
      <c r="M589" s="14" t="s">
        <v>2038</v>
      </c>
    </row>
    <row r="590" spans="1:13" s="1" customFormat="1">
      <c r="A590" s="1" t="s">
        <v>1817</v>
      </c>
      <c r="B590" s="3">
        <v>2.31729848187131</v>
      </c>
      <c r="C590" s="3">
        <f t="shared" si="9"/>
        <v>4.8161667838623363E-3</v>
      </c>
      <c r="D590" s="3">
        <v>-0.69309552510579397</v>
      </c>
      <c r="E590" s="1" t="s">
        <v>64</v>
      </c>
      <c r="F590" s="1" t="s">
        <v>1403</v>
      </c>
      <c r="G590" s="1">
        <v>45</v>
      </c>
      <c r="H590" s="1">
        <v>15</v>
      </c>
      <c r="I590" s="1">
        <v>56.2</v>
      </c>
      <c r="J590" s="1">
        <v>5.81</v>
      </c>
      <c r="K590" s="10" t="s">
        <v>3015</v>
      </c>
      <c r="L590" s="14" t="s">
        <v>2210</v>
      </c>
      <c r="M590" s="14" t="s">
        <v>2211</v>
      </c>
    </row>
    <row r="591" spans="1:13" s="1" customFormat="1">
      <c r="A591" s="1" t="s">
        <v>1817</v>
      </c>
      <c r="B591" s="3">
        <v>3.3058060901514801</v>
      </c>
      <c r="C591" s="3">
        <f t="shared" si="9"/>
        <v>4.9453144298586044E-4</v>
      </c>
      <c r="D591" s="3">
        <v>-0.69314511617024699</v>
      </c>
      <c r="E591" s="1" t="s">
        <v>580</v>
      </c>
      <c r="F591" s="1" t="s">
        <v>1384</v>
      </c>
      <c r="G591" s="1">
        <v>12</v>
      </c>
      <c r="H591" s="1">
        <v>7</v>
      </c>
      <c r="I591" s="1">
        <v>125.3</v>
      </c>
      <c r="J591" s="1">
        <v>5.26</v>
      </c>
      <c r="K591" s="10" t="s">
        <v>3016</v>
      </c>
      <c r="L591" s="14" t="s">
        <v>1963</v>
      </c>
      <c r="M591" s="14" t="s">
        <v>1964</v>
      </c>
    </row>
    <row r="592" spans="1:13" s="1" customFormat="1">
      <c r="A592" s="1" t="s">
        <v>1817</v>
      </c>
      <c r="B592" s="3">
        <v>1.6601079792660101</v>
      </c>
      <c r="C592" s="3">
        <f t="shared" si="9"/>
        <v>2.1872177452240051E-2</v>
      </c>
      <c r="D592" s="3">
        <v>-0.69375419616699197</v>
      </c>
      <c r="E592" s="1" t="s">
        <v>350</v>
      </c>
      <c r="F592" s="1" t="s">
        <v>1561</v>
      </c>
      <c r="G592" s="1">
        <v>32</v>
      </c>
      <c r="H592" s="1">
        <v>5</v>
      </c>
      <c r="I592" s="1">
        <v>25.5</v>
      </c>
      <c r="J592" s="1">
        <v>5.6</v>
      </c>
      <c r="K592" s="10" t="s">
        <v>3017</v>
      </c>
      <c r="L592" s="14">
        <v>15</v>
      </c>
      <c r="M592" s="14" t="s">
        <v>2212</v>
      </c>
    </row>
    <row r="593" spans="1:13" s="1" customFormat="1">
      <c r="A593" s="1" t="s">
        <v>1817</v>
      </c>
      <c r="B593" s="3">
        <v>2.4494971665885599</v>
      </c>
      <c r="C593" s="3">
        <f t="shared" si="9"/>
        <v>3.5522443601970349E-3</v>
      </c>
      <c r="D593" s="3">
        <v>-0.69520696004231797</v>
      </c>
      <c r="E593" s="1" t="s">
        <v>600</v>
      </c>
      <c r="F593" s="1" t="s">
        <v>1665</v>
      </c>
      <c r="G593" s="1">
        <v>13</v>
      </c>
      <c r="H593" s="1">
        <v>7</v>
      </c>
      <c r="I593" s="1">
        <v>77.099999999999994</v>
      </c>
      <c r="J593" s="1">
        <v>6.62</v>
      </c>
      <c r="K593" s="10" t="s">
        <v>3018</v>
      </c>
      <c r="L593" s="14">
        <v>30.3</v>
      </c>
      <c r="M593" s="14" t="s">
        <v>1969</v>
      </c>
    </row>
    <row r="594" spans="1:13" s="1" customFormat="1">
      <c r="A594" s="1" t="s">
        <v>1817</v>
      </c>
      <c r="B594" s="3">
        <v>1.9903918546577399</v>
      </c>
      <c r="C594" s="3">
        <f t="shared" si="9"/>
        <v>1.0223701132262418E-2</v>
      </c>
      <c r="D594" s="3">
        <v>-0.695580800374349</v>
      </c>
      <c r="E594" s="1" t="s">
        <v>875</v>
      </c>
      <c r="F594" s="1" t="s">
        <v>1560</v>
      </c>
      <c r="G594" s="1">
        <v>25</v>
      </c>
      <c r="H594" s="1">
        <v>4</v>
      </c>
      <c r="I594" s="1">
        <v>28</v>
      </c>
      <c r="J594" s="1">
        <v>7.2</v>
      </c>
      <c r="K594" s="10" t="s">
        <v>2494</v>
      </c>
      <c r="L594" s="14">
        <v>11.8</v>
      </c>
      <c r="M594" s="14" t="s">
        <v>1882</v>
      </c>
    </row>
    <row r="595" spans="1:13" s="1" customFormat="1">
      <c r="B595" s="3">
        <v>1.3279691064194601</v>
      </c>
      <c r="C595" s="3">
        <f t="shared" si="9"/>
        <v>4.6992753575759785E-2</v>
      </c>
      <c r="D595" s="3">
        <v>-0.69888687133788996</v>
      </c>
      <c r="E595" s="1" t="s">
        <v>318</v>
      </c>
      <c r="F595" s="1" t="s">
        <v>1560</v>
      </c>
      <c r="G595" s="1">
        <v>57</v>
      </c>
      <c r="H595" s="1">
        <v>8</v>
      </c>
      <c r="I595" s="1">
        <v>21.7</v>
      </c>
      <c r="J595" s="1">
        <v>6.95</v>
      </c>
      <c r="K595" s="10" t="s">
        <v>3019</v>
      </c>
      <c r="L595" s="14">
        <v>11.8</v>
      </c>
      <c r="M595" s="14" t="s">
        <v>1882</v>
      </c>
    </row>
    <row r="596" spans="1:13" s="1" customFormat="1">
      <c r="A596" s="1" t="s">
        <v>1817</v>
      </c>
      <c r="B596" s="3">
        <v>1.56330474134844</v>
      </c>
      <c r="C596" s="3">
        <f t="shared" si="9"/>
        <v>2.7333500809284195E-2</v>
      </c>
      <c r="D596" s="3">
        <v>-0.70409075419108103</v>
      </c>
      <c r="E596" s="1" t="s">
        <v>267</v>
      </c>
      <c r="F596" s="1" t="s">
        <v>1511</v>
      </c>
      <c r="G596" s="1">
        <v>33</v>
      </c>
      <c r="H596" s="1">
        <v>7</v>
      </c>
      <c r="I596" s="1">
        <v>35.799999999999997</v>
      </c>
      <c r="J596" s="1">
        <v>5.41</v>
      </c>
      <c r="K596" s="10" t="s">
        <v>3020</v>
      </c>
      <c r="L596" s="14">
        <v>29.4</v>
      </c>
      <c r="M596" s="14" t="s">
        <v>1893</v>
      </c>
    </row>
    <row r="597" spans="1:13" s="1" customFormat="1">
      <c r="A597" s="1" t="s">
        <v>1817</v>
      </c>
      <c r="B597" s="3">
        <v>2.8039868164805202</v>
      </c>
      <c r="C597" s="3">
        <f t="shared" si="9"/>
        <v>1.5704104752658741E-3</v>
      </c>
      <c r="D597" s="3">
        <v>-0.70593706766764297</v>
      </c>
      <c r="E597" s="1" t="s">
        <v>789</v>
      </c>
      <c r="F597" s="1" t="s">
        <v>1709</v>
      </c>
      <c r="G597" s="1">
        <v>37</v>
      </c>
      <c r="H597" s="1">
        <v>4</v>
      </c>
      <c r="I597" s="1">
        <v>19.600000000000001</v>
      </c>
      <c r="J597" s="1">
        <v>9.09</v>
      </c>
      <c r="K597" s="10" t="s">
        <v>2710</v>
      </c>
      <c r="L597" s="14">
        <v>35.200000000000003</v>
      </c>
      <c r="M597" s="14" t="s">
        <v>1875</v>
      </c>
    </row>
    <row r="598" spans="1:13" s="1" customFormat="1">
      <c r="A598" s="1" t="s">
        <v>1817</v>
      </c>
      <c r="B598" s="3">
        <v>2.97352360786862</v>
      </c>
      <c r="C598" s="3">
        <f t="shared" si="9"/>
        <v>1.0628608055204957E-3</v>
      </c>
      <c r="D598" s="3">
        <v>-0.70871543884277299</v>
      </c>
      <c r="E598" s="1" t="s">
        <v>210</v>
      </c>
      <c r="F598" s="1" t="s">
        <v>1384</v>
      </c>
      <c r="G598" s="1">
        <v>20</v>
      </c>
      <c r="H598" s="1">
        <v>9</v>
      </c>
      <c r="I598" s="1">
        <v>79.599999999999994</v>
      </c>
      <c r="J598" s="1">
        <v>6.6</v>
      </c>
      <c r="K598" s="10" t="s">
        <v>3021</v>
      </c>
      <c r="L598" s="14" t="s">
        <v>2021</v>
      </c>
      <c r="M598" s="14" t="s">
        <v>2022</v>
      </c>
    </row>
    <row r="599" spans="1:13" s="1" customFormat="1">
      <c r="A599" s="1" t="s">
        <v>1817</v>
      </c>
      <c r="B599" s="3">
        <v>1.8246014680539699</v>
      </c>
      <c r="C599" s="3">
        <f t="shared" si="9"/>
        <v>1.4976093124813185E-2</v>
      </c>
      <c r="D599" s="3">
        <v>-0.71300252278645804</v>
      </c>
      <c r="E599" s="1" t="s">
        <v>466</v>
      </c>
      <c r="F599" s="1" t="s">
        <v>1384</v>
      </c>
      <c r="G599" s="1">
        <v>13</v>
      </c>
      <c r="H599" s="1">
        <v>5</v>
      </c>
      <c r="I599" s="1">
        <v>53.6</v>
      </c>
      <c r="J599" s="1">
        <v>6.68</v>
      </c>
      <c r="K599" s="10" t="s">
        <v>3022</v>
      </c>
      <c r="L599" s="14" t="s">
        <v>2213</v>
      </c>
      <c r="M599" s="14" t="s">
        <v>2214</v>
      </c>
    </row>
    <row r="600" spans="1:13" s="1" customFormat="1">
      <c r="A600" s="1" t="s">
        <v>1817</v>
      </c>
      <c r="B600" s="3">
        <v>2.7029971574708802</v>
      </c>
      <c r="C600" s="3">
        <f t="shared" si="9"/>
        <v>1.9815399952692278E-3</v>
      </c>
      <c r="D600" s="3">
        <v>-0.71381886800130201</v>
      </c>
      <c r="E600" s="1" t="s">
        <v>159</v>
      </c>
      <c r="F600" s="1" t="s">
        <v>1384</v>
      </c>
      <c r="G600" s="1">
        <v>46</v>
      </c>
      <c r="H600" s="1">
        <v>13</v>
      </c>
      <c r="I600" s="1">
        <v>46.3</v>
      </c>
      <c r="J600" s="1">
        <v>6.3</v>
      </c>
      <c r="K600" s="10" t="s">
        <v>2992</v>
      </c>
      <c r="L600" s="14" t="s">
        <v>1899</v>
      </c>
      <c r="M600" s="14" t="s">
        <v>1900</v>
      </c>
    </row>
    <row r="601" spans="1:13" s="1" customFormat="1">
      <c r="A601" s="1" t="s">
        <v>1817</v>
      </c>
      <c r="B601" s="3">
        <v>2.4507021781441898</v>
      </c>
      <c r="C601" s="3">
        <f t="shared" si="9"/>
        <v>3.5424018161432703E-3</v>
      </c>
      <c r="D601" s="3">
        <v>-0.71468671162923203</v>
      </c>
      <c r="E601" s="1" t="s">
        <v>55</v>
      </c>
      <c r="F601" s="1" t="s">
        <v>1394</v>
      </c>
      <c r="G601" s="1">
        <v>61</v>
      </c>
      <c r="H601" s="1">
        <v>20</v>
      </c>
      <c r="I601" s="1">
        <v>53.3</v>
      </c>
      <c r="J601" s="1">
        <v>6.23</v>
      </c>
      <c r="K601" s="10" t="s">
        <v>3023</v>
      </c>
      <c r="L601" s="14" t="s">
        <v>2215</v>
      </c>
      <c r="M601" s="14" t="s">
        <v>2216</v>
      </c>
    </row>
    <row r="602" spans="1:13" s="1" customFormat="1">
      <c r="A602" s="1" t="s">
        <v>1817</v>
      </c>
      <c r="B602" s="3">
        <v>3.3444100640932399</v>
      </c>
      <c r="C602" s="3">
        <f t="shared" si="9"/>
        <v>4.5247015244816863E-4</v>
      </c>
      <c r="D602" s="3">
        <v>-0.71588897705078103</v>
      </c>
      <c r="E602" s="1" t="s">
        <v>612</v>
      </c>
      <c r="F602" s="1" t="s">
        <v>1384</v>
      </c>
      <c r="G602" s="1">
        <v>11</v>
      </c>
      <c r="H602" s="1">
        <v>5</v>
      </c>
      <c r="I602" s="1">
        <v>69.7</v>
      </c>
      <c r="J602" s="1">
        <v>6.9</v>
      </c>
      <c r="K602" s="10" t="s">
        <v>3024</v>
      </c>
      <c r="L602" s="14" t="s">
        <v>2217</v>
      </c>
      <c r="M602" s="14" t="s">
        <v>2218</v>
      </c>
    </row>
    <row r="603" spans="1:13" s="1" customFormat="1">
      <c r="A603" s="1" t="s">
        <v>1817</v>
      </c>
      <c r="B603" s="3">
        <v>3.5332143009703798</v>
      </c>
      <c r="C603" s="3">
        <f t="shared" si="9"/>
        <v>2.9294473638194805E-4</v>
      </c>
      <c r="D603" s="3">
        <v>-0.72519747416178404</v>
      </c>
      <c r="E603" s="1" t="s">
        <v>458</v>
      </c>
      <c r="F603" s="1" t="s">
        <v>1616</v>
      </c>
      <c r="G603" s="1">
        <v>46</v>
      </c>
      <c r="H603" s="1">
        <v>3</v>
      </c>
      <c r="I603" s="1">
        <v>23.8</v>
      </c>
      <c r="J603" s="1">
        <v>8.4600000000000009</v>
      </c>
      <c r="K603" s="10" t="s">
        <v>3025</v>
      </c>
      <c r="L603" s="14" t="s">
        <v>2013</v>
      </c>
      <c r="M603" s="14" t="s">
        <v>2014</v>
      </c>
    </row>
    <row r="604" spans="1:13" s="1" customFormat="1">
      <c r="A604" s="1" t="s">
        <v>1817</v>
      </c>
      <c r="B604" s="3">
        <v>2.50243662818938</v>
      </c>
      <c r="C604" s="3">
        <f t="shared" si="9"/>
        <v>3.1445852414738579E-3</v>
      </c>
      <c r="D604" s="3">
        <v>-0.72806676228841105</v>
      </c>
      <c r="E604" s="1" t="s">
        <v>832</v>
      </c>
      <c r="F604" s="1" t="s">
        <v>1579</v>
      </c>
      <c r="G604" s="1">
        <v>19</v>
      </c>
      <c r="H604" s="1">
        <v>2</v>
      </c>
      <c r="I604" s="1">
        <v>21.5</v>
      </c>
      <c r="J604" s="1">
        <v>7.24</v>
      </c>
      <c r="K604" s="10" t="s">
        <v>3026</v>
      </c>
      <c r="L604" s="14">
        <v>26.4</v>
      </c>
      <c r="M604" s="14" t="s">
        <v>2219</v>
      </c>
    </row>
    <row r="605" spans="1:13" s="1" customFormat="1">
      <c r="A605" s="1" t="s">
        <v>1817</v>
      </c>
      <c r="B605" s="3">
        <v>2.6093419174337198</v>
      </c>
      <c r="C605" s="3">
        <f t="shared" si="9"/>
        <v>2.4584313338367326E-3</v>
      </c>
      <c r="D605" s="3">
        <v>-0.72898165384928404</v>
      </c>
      <c r="E605" s="1" t="s">
        <v>363</v>
      </c>
      <c r="F605" s="1" t="s">
        <v>1384</v>
      </c>
      <c r="G605" s="1">
        <v>32</v>
      </c>
      <c r="H605" s="1">
        <v>9</v>
      </c>
      <c r="I605" s="1">
        <v>52</v>
      </c>
      <c r="J605" s="1">
        <v>5.36</v>
      </c>
      <c r="K605" s="10" t="s">
        <v>3027</v>
      </c>
      <c r="L605" s="14" t="s">
        <v>2220</v>
      </c>
      <c r="M605" s="14" t="s">
        <v>2221</v>
      </c>
    </row>
    <row r="606" spans="1:13" s="1" customFormat="1">
      <c r="A606" s="1" t="s">
        <v>1817</v>
      </c>
      <c r="B606" s="3">
        <v>1.7498478162059701</v>
      </c>
      <c r="C606" s="3">
        <f t="shared" si="9"/>
        <v>1.7789026570292021E-2</v>
      </c>
      <c r="D606" s="3">
        <v>-0.73200352986653605</v>
      </c>
      <c r="E606" s="1" t="s">
        <v>794</v>
      </c>
      <c r="F606" s="1" t="s">
        <v>1384</v>
      </c>
      <c r="G606" s="1">
        <v>12</v>
      </c>
      <c r="H606" s="1">
        <v>2</v>
      </c>
      <c r="I606" s="1">
        <v>45.1</v>
      </c>
      <c r="J606" s="1">
        <v>7.2</v>
      </c>
      <c r="K606" s="10" t="s">
        <v>3028</v>
      </c>
      <c r="L606" s="14" t="s">
        <v>2088</v>
      </c>
      <c r="M606" s="14" t="s">
        <v>2089</v>
      </c>
    </row>
    <row r="607" spans="1:13" s="1" customFormat="1">
      <c r="A607" s="1" t="s">
        <v>1817</v>
      </c>
      <c r="B607" s="3">
        <v>1.7212702790916701</v>
      </c>
      <c r="C607" s="3">
        <f t="shared" si="9"/>
        <v>1.8998955297866979E-2</v>
      </c>
      <c r="D607" s="3">
        <v>-0.73215866088867199</v>
      </c>
      <c r="E607" s="1" t="s">
        <v>145</v>
      </c>
      <c r="F607" s="1" t="s">
        <v>1384</v>
      </c>
      <c r="G607" s="1">
        <v>33</v>
      </c>
      <c r="H607" s="1">
        <v>16</v>
      </c>
      <c r="I607" s="1">
        <v>70.3</v>
      </c>
      <c r="J607" s="1">
        <v>6.04</v>
      </c>
      <c r="K607" s="10" t="s">
        <v>3029</v>
      </c>
      <c r="L607" s="14" t="s">
        <v>1880</v>
      </c>
      <c r="M607" s="14" t="s">
        <v>1881</v>
      </c>
    </row>
    <row r="608" spans="1:13" s="1" customFormat="1">
      <c r="A608" s="1" t="s">
        <v>1817</v>
      </c>
      <c r="B608" s="3">
        <v>2.3223345004605802</v>
      </c>
      <c r="C608" s="3">
        <f t="shared" si="9"/>
        <v>4.7606417342495278E-3</v>
      </c>
      <c r="D608" s="3">
        <v>-0.73519229888916005</v>
      </c>
      <c r="E608" s="1" t="s">
        <v>1310</v>
      </c>
      <c r="F608" s="1" t="s">
        <v>1635</v>
      </c>
      <c r="G608" s="1">
        <v>10</v>
      </c>
      <c r="H608" s="1">
        <v>2</v>
      </c>
      <c r="I608" s="1">
        <v>47.3</v>
      </c>
      <c r="J608" s="1">
        <v>6.09</v>
      </c>
      <c r="K608" s="10" t="s">
        <v>3030</v>
      </c>
      <c r="L608" s="14" t="s">
        <v>1869</v>
      </c>
      <c r="M608" s="14" t="s">
        <v>1870</v>
      </c>
    </row>
    <row r="609" spans="1:13" s="1" customFormat="1">
      <c r="A609" s="1" t="s">
        <v>1817</v>
      </c>
      <c r="B609" s="3">
        <v>1.60612180424704</v>
      </c>
      <c r="C609" s="3">
        <f t="shared" si="9"/>
        <v>2.4767273257675138E-2</v>
      </c>
      <c r="D609" s="3">
        <v>-0.73734664916992199</v>
      </c>
      <c r="E609" s="1" t="s">
        <v>1263</v>
      </c>
      <c r="F609" s="1" t="s">
        <v>1384</v>
      </c>
      <c r="G609" s="1">
        <v>12</v>
      </c>
      <c r="H609" s="1">
        <v>2</v>
      </c>
      <c r="I609" s="1">
        <v>47.8</v>
      </c>
      <c r="J609" s="1">
        <v>6.3</v>
      </c>
      <c r="K609" s="10" t="s">
        <v>3031</v>
      </c>
      <c r="L609" s="14">
        <v>35.200000000000003</v>
      </c>
      <c r="M609" s="14" t="s">
        <v>1875</v>
      </c>
    </row>
    <row r="610" spans="1:13" s="1" customFormat="1">
      <c r="A610" s="1" t="s">
        <v>1817</v>
      </c>
      <c r="B610" s="3">
        <v>1.76592234434345</v>
      </c>
      <c r="C610" s="3">
        <f t="shared" si="9"/>
        <v>1.7142638054858477E-2</v>
      </c>
      <c r="D610" s="3">
        <v>-0.742102305094401</v>
      </c>
      <c r="E610" s="1" t="s">
        <v>227</v>
      </c>
      <c r="F610" s="1" t="s">
        <v>1531</v>
      </c>
      <c r="G610" s="1">
        <v>44</v>
      </c>
      <c r="H610" s="1">
        <v>10</v>
      </c>
      <c r="I610" s="1">
        <v>50</v>
      </c>
      <c r="J610" s="1">
        <v>8.24</v>
      </c>
      <c r="K610" s="10" t="s">
        <v>3032</v>
      </c>
      <c r="L610" s="14" t="s">
        <v>1911</v>
      </c>
      <c r="M610" s="14" t="s">
        <v>1912</v>
      </c>
    </row>
    <row r="611" spans="1:13" s="1" customFormat="1">
      <c r="B611" s="3">
        <v>1.32771286164449</v>
      </c>
      <c r="C611" s="3">
        <f t="shared" si="9"/>
        <v>4.7020488675340602E-2</v>
      </c>
      <c r="D611" s="3">
        <v>-0.74260584513346395</v>
      </c>
      <c r="E611" s="1" t="s">
        <v>1056</v>
      </c>
      <c r="F611" s="1" t="s">
        <v>1768</v>
      </c>
      <c r="G611" s="1">
        <v>5</v>
      </c>
      <c r="H611" s="1">
        <v>2</v>
      </c>
      <c r="I611" s="1">
        <v>39.9</v>
      </c>
      <c r="J611" s="1">
        <v>7.27</v>
      </c>
      <c r="K611" s="10" t="s">
        <v>3033</v>
      </c>
      <c r="L611" s="14">
        <v>20.2</v>
      </c>
      <c r="M611" s="14" t="s">
        <v>1906</v>
      </c>
    </row>
    <row r="612" spans="1:13" s="1" customFormat="1">
      <c r="A612" s="1" t="s">
        <v>1817</v>
      </c>
      <c r="B612" s="3">
        <v>1.50172165128809</v>
      </c>
      <c r="C612" s="3">
        <f t="shared" si="9"/>
        <v>3.149766420625439E-2</v>
      </c>
      <c r="D612" s="3">
        <v>-0.74515914916992199</v>
      </c>
      <c r="E612" s="1" t="s">
        <v>973</v>
      </c>
      <c r="F612" s="1" t="s">
        <v>1747</v>
      </c>
      <c r="G612" s="1">
        <v>7</v>
      </c>
      <c r="H612" s="1">
        <v>3</v>
      </c>
      <c r="I612" s="1">
        <v>75.2</v>
      </c>
      <c r="J612" s="1">
        <v>6.64</v>
      </c>
      <c r="K612" s="10" t="s">
        <v>2486</v>
      </c>
      <c r="L612" s="14">
        <v>35.200000000000003</v>
      </c>
      <c r="M612" s="14" t="s">
        <v>1875</v>
      </c>
    </row>
    <row r="613" spans="1:13" s="1" customFormat="1">
      <c r="A613" s="1" t="s">
        <v>1817</v>
      </c>
      <c r="B613" s="3">
        <v>2.7236047217716601</v>
      </c>
      <c r="C613" s="3">
        <f t="shared" si="9"/>
        <v>1.8897105088562561E-3</v>
      </c>
      <c r="D613" s="3">
        <v>-0.74719556172688795</v>
      </c>
      <c r="E613" s="1" t="s">
        <v>728</v>
      </c>
      <c r="F613" s="1" t="s">
        <v>1692</v>
      </c>
      <c r="G613" s="1">
        <v>14</v>
      </c>
      <c r="H613" s="1">
        <v>3</v>
      </c>
      <c r="I613" s="1">
        <v>39</v>
      </c>
      <c r="J613" s="1">
        <v>7.3</v>
      </c>
      <c r="K613" s="10" t="s">
        <v>3028</v>
      </c>
      <c r="L613" s="14" t="s">
        <v>2088</v>
      </c>
      <c r="M613" s="14" t="s">
        <v>2089</v>
      </c>
    </row>
    <row r="614" spans="1:13" s="1" customFormat="1">
      <c r="A614" s="1" t="s">
        <v>1817</v>
      </c>
      <c r="B614" s="3">
        <v>1.80212303230909</v>
      </c>
      <c r="C614" s="3">
        <f t="shared" si="9"/>
        <v>1.5771644077774968E-2</v>
      </c>
      <c r="D614" s="3">
        <v>-0.748022715250651</v>
      </c>
      <c r="E614" s="1" t="s">
        <v>1036</v>
      </c>
      <c r="F614" s="1" t="s">
        <v>1762</v>
      </c>
      <c r="G614" s="1">
        <v>7</v>
      </c>
      <c r="H614" s="1">
        <v>3</v>
      </c>
      <c r="I614" s="1">
        <v>56.2</v>
      </c>
      <c r="J614" s="1">
        <v>5.62</v>
      </c>
      <c r="K614" s="10" t="s">
        <v>3034</v>
      </c>
      <c r="L614" s="14" t="s">
        <v>2037</v>
      </c>
      <c r="M614" s="14" t="s">
        <v>2038</v>
      </c>
    </row>
    <row r="615" spans="1:13" s="1" customFormat="1">
      <c r="A615" s="1" t="s">
        <v>1817</v>
      </c>
      <c r="B615" s="3">
        <v>1.4017442311434101</v>
      </c>
      <c r="C615" s="3">
        <f t="shared" si="9"/>
        <v>3.9651148283801646E-2</v>
      </c>
      <c r="D615" s="3">
        <v>-0.74847984313964799</v>
      </c>
      <c r="E615" s="1" t="s">
        <v>1153</v>
      </c>
      <c r="F615" s="1" t="s">
        <v>1384</v>
      </c>
      <c r="G615" s="1">
        <v>3</v>
      </c>
      <c r="H615" s="1">
        <v>2</v>
      </c>
      <c r="I615" s="1">
        <v>117.3</v>
      </c>
      <c r="J615" s="1">
        <v>7.12</v>
      </c>
      <c r="K615" s="10" t="s">
        <v>2762</v>
      </c>
      <c r="L615" s="14" t="s">
        <v>2069</v>
      </c>
      <c r="M615" s="14" t="s">
        <v>2070</v>
      </c>
    </row>
    <row r="616" spans="1:13" s="1" customFormat="1">
      <c r="B616" s="3">
        <v>1.31225732504756</v>
      </c>
      <c r="C616" s="3">
        <f t="shared" si="9"/>
        <v>4.8723970878534889E-2</v>
      </c>
      <c r="D616" s="3">
        <v>-0.74883143107096395</v>
      </c>
      <c r="E616" s="1" t="s">
        <v>166</v>
      </c>
      <c r="F616" s="1" t="s">
        <v>1476</v>
      </c>
      <c r="G616" s="1">
        <v>32</v>
      </c>
      <c r="H616" s="1">
        <v>9</v>
      </c>
      <c r="I616" s="1">
        <v>48.4</v>
      </c>
      <c r="J616" s="1">
        <v>8.6300000000000008</v>
      </c>
      <c r="K616" s="10" t="s">
        <v>2537</v>
      </c>
      <c r="L616" s="14" t="s">
        <v>1913</v>
      </c>
      <c r="M616" s="14" t="s">
        <v>1914</v>
      </c>
    </row>
    <row r="617" spans="1:13" s="1" customFormat="1">
      <c r="A617" s="1" t="s">
        <v>1817</v>
      </c>
      <c r="B617" s="3">
        <v>2.3203108136501398</v>
      </c>
      <c r="C617" s="3">
        <f t="shared" si="9"/>
        <v>4.7828767133560627E-3</v>
      </c>
      <c r="D617" s="3">
        <v>-0.74902788798014297</v>
      </c>
      <c r="E617" s="1" t="s">
        <v>149</v>
      </c>
      <c r="F617" s="1" t="s">
        <v>1499</v>
      </c>
      <c r="G617" s="1">
        <v>21</v>
      </c>
      <c r="H617" s="1">
        <v>10</v>
      </c>
      <c r="I617" s="1">
        <v>74.900000000000006</v>
      </c>
      <c r="J617" s="1">
        <v>6.18</v>
      </c>
      <c r="K617" s="10" t="s">
        <v>3035</v>
      </c>
      <c r="L617" s="14">
        <v>35.200000000000003</v>
      </c>
      <c r="M617" s="14" t="s">
        <v>1875</v>
      </c>
    </row>
    <row r="618" spans="1:13" s="1" customFormat="1">
      <c r="A618" s="1" t="s">
        <v>1817</v>
      </c>
      <c r="B618" s="3">
        <v>1.76336354338235</v>
      </c>
      <c r="C618" s="3">
        <f t="shared" si="9"/>
        <v>1.7243938155813553E-2</v>
      </c>
      <c r="D618" s="3">
        <v>-0.75056266784668002</v>
      </c>
      <c r="E618" s="1" t="s">
        <v>810</v>
      </c>
      <c r="F618" s="1" t="s">
        <v>1500</v>
      </c>
      <c r="G618" s="1">
        <v>19</v>
      </c>
      <c r="H618" s="1">
        <v>4</v>
      </c>
      <c r="I618" s="1">
        <v>37</v>
      </c>
      <c r="J618" s="1">
        <v>5.88</v>
      </c>
      <c r="K618" s="10" t="s">
        <v>3036</v>
      </c>
      <c r="L618" s="14" t="s">
        <v>2222</v>
      </c>
      <c r="M618" s="14" t="s">
        <v>2223</v>
      </c>
    </row>
    <row r="619" spans="1:13" s="1" customFormat="1">
      <c r="A619" s="1" t="s">
        <v>1817</v>
      </c>
      <c r="B619" s="3">
        <v>2.2588174604384799</v>
      </c>
      <c r="C619" s="3">
        <f t="shared" si="9"/>
        <v>5.5103925663134391E-3</v>
      </c>
      <c r="D619" s="3">
        <v>-0.755969365437825</v>
      </c>
      <c r="E619" s="1" t="s">
        <v>527</v>
      </c>
      <c r="F619" s="1" t="s">
        <v>1460</v>
      </c>
      <c r="G619" s="1">
        <v>17</v>
      </c>
      <c r="H619" s="1">
        <v>7</v>
      </c>
      <c r="I619" s="1">
        <v>74.099999999999994</v>
      </c>
      <c r="J619" s="1">
        <v>6.35</v>
      </c>
      <c r="K619" s="10" t="s">
        <v>3037</v>
      </c>
      <c r="L619" s="14">
        <v>26.13</v>
      </c>
      <c r="M619" s="14" t="s">
        <v>2073</v>
      </c>
    </row>
    <row r="620" spans="1:13" s="1" customFormat="1">
      <c r="A620" s="1" t="s">
        <v>1817</v>
      </c>
      <c r="B620" s="3">
        <v>2.5725960008416302</v>
      </c>
      <c r="C620" s="3">
        <f t="shared" si="9"/>
        <v>2.6754941095691758E-3</v>
      </c>
      <c r="D620" s="3">
        <v>-0.75735346476236998</v>
      </c>
      <c r="E620" s="1" t="s">
        <v>968</v>
      </c>
      <c r="F620" s="1" t="s">
        <v>1745</v>
      </c>
      <c r="G620" s="1">
        <v>6</v>
      </c>
      <c r="H620" s="1">
        <v>3</v>
      </c>
      <c r="I620" s="1">
        <v>94.5</v>
      </c>
      <c r="J620" s="1">
        <v>6.51</v>
      </c>
      <c r="K620" s="10" t="s">
        <v>3038</v>
      </c>
      <c r="L620" s="14" t="s">
        <v>2224</v>
      </c>
      <c r="M620" s="14" t="s">
        <v>2225</v>
      </c>
    </row>
    <row r="621" spans="1:13" s="1" customFormat="1">
      <c r="A621" s="1" t="s">
        <v>1817</v>
      </c>
      <c r="B621" s="3">
        <v>2.5927971997450898</v>
      </c>
      <c r="C621" s="3">
        <f t="shared" si="9"/>
        <v>2.553893602785795E-3</v>
      </c>
      <c r="D621" s="3">
        <v>-0.75836340586344397</v>
      </c>
      <c r="E621" s="1" t="s">
        <v>1286</v>
      </c>
      <c r="F621" s="1" t="s">
        <v>1610</v>
      </c>
      <c r="G621" s="1">
        <v>12</v>
      </c>
      <c r="H621" s="1">
        <v>2</v>
      </c>
      <c r="I621" s="1">
        <v>30.1</v>
      </c>
      <c r="J621" s="1">
        <v>6.1</v>
      </c>
      <c r="K621" s="10" t="s">
        <v>3039</v>
      </c>
      <c r="L621" s="14">
        <v>31.4</v>
      </c>
      <c r="M621" s="14" t="s">
        <v>1838</v>
      </c>
    </row>
    <row r="622" spans="1:13" s="1" customFormat="1">
      <c r="A622" s="1" t="s">
        <v>1817</v>
      </c>
      <c r="B622" s="3">
        <v>2.2841541079865402</v>
      </c>
      <c r="C622" s="3">
        <f t="shared" si="9"/>
        <v>5.198115103769157E-3</v>
      </c>
      <c r="D622" s="3">
        <v>-0.75842221577962199</v>
      </c>
      <c r="E622" s="1" t="s">
        <v>27</v>
      </c>
      <c r="F622" s="1" t="s">
        <v>1414</v>
      </c>
      <c r="G622" s="1">
        <v>40</v>
      </c>
      <c r="H622" s="1">
        <v>29</v>
      </c>
      <c r="I622" s="1">
        <v>105</v>
      </c>
      <c r="J622" s="1">
        <v>6.81</v>
      </c>
      <c r="K622" s="10" t="s">
        <v>3040</v>
      </c>
      <c r="L622" s="14" t="s">
        <v>2226</v>
      </c>
      <c r="M622" s="14" t="s">
        <v>2227</v>
      </c>
    </row>
    <row r="623" spans="1:13" s="1" customFormat="1">
      <c r="A623" s="1" t="s">
        <v>1817</v>
      </c>
      <c r="B623" s="3">
        <v>1.70981775876755</v>
      </c>
      <c r="C623" s="3">
        <f t="shared" si="9"/>
        <v>1.9506629768352671E-2</v>
      </c>
      <c r="D623" s="3">
        <v>-0.75927225748697902</v>
      </c>
      <c r="E623" s="1" t="s">
        <v>82</v>
      </c>
      <c r="F623" s="1" t="s">
        <v>1384</v>
      </c>
      <c r="G623" s="1">
        <v>45</v>
      </c>
      <c r="H623" s="1">
        <v>12</v>
      </c>
      <c r="I623" s="1">
        <v>36.9</v>
      </c>
      <c r="J623" s="1">
        <v>7.05</v>
      </c>
      <c r="K623" s="10" t="s">
        <v>3009</v>
      </c>
      <c r="L623" s="14" t="s">
        <v>2043</v>
      </c>
      <c r="M623" s="14" t="s">
        <v>2044</v>
      </c>
    </row>
    <row r="624" spans="1:13" s="1" customFormat="1">
      <c r="A624" s="1" t="s">
        <v>1817</v>
      </c>
      <c r="B624" s="3">
        <v>1.4199102189714501</v>
      </c>
      <c r="C624" s="3">
        <f t="shared" si="9"/>
        <v>3.8026800041277148E-2</v>
      </c>
      <c r="D624" s="3">
        <v>-0.75935808817545603</v>
      </c>
      <c r="E624" s="1" t="s">
        <v>896</v>
      </c>
      <c r="F624" s="1" t="s">
        <v>1629</v>
      </c>
      <c r="G624" s="1">
        <v>40</v>
      </c>
      <c r="H624" s="1">
        <v>3</v>
      </c>
      <c r="I624" s="1">
        <v>13.3</v>
      </c>
      <c r="J624" s="1">
        <v>8.0500000000000007</v>
      </c>
      <c r="K624" s="10" t="s">
        <v>2736</v>
      </c>
      <c r="L624" s="14">
        <v>26.21</v>
      </c>
      <c r="M624" s="14" t="s">
        <v>2059</v>
      </c>
    </row>
    <row r="625" spans="1:13" s="1" customFormat="1">
      <c r="A625" s="1" t="s">
        <v>1817</v>
      </c>
      <c r="B625" s="3">
        <v>2.0125174428138499</v>
      </c>
      <c r="C625" s="3">
        <f t="shared" si="9"/>
        <v>9.7158892832017538E-3</v>
      </c>
      <c r="D625" s="3">
        <v>-0.75980377197265603</v>
      </c>
      <c r="E625" s="1" t="s">
        <v>448</v>
      </c>
      <c r="F625" s="1" t="s">
        <v>1456</v>
      </c>
      <c r="G625" s="1">
        <v>35</v>
      </c>
      <c r="H625" s="1">
        <v>6</v>
      </c>
      <c r="I625" s="1">
        <v>45.2</v>
      </c>
      <c r="J625" s="1">
        <v>7.2</v>
      </c>
      <c r="K625" s="10" t="s">
        <v>3041</v>
      </c>
      <c r="L625" s="14" t="s">
        <v>2093</v>
      </c>
      <c r="M625" s="14" t="s">
        <v>2094</v>
      </c>
    </row>
    <row r="626" spans="1:13" s="1" customFormat="1">
      <c r="A626" s="1" t="s">
        <v>1817</v>
      </c>
      <c r="B626" s="3">
        <v>3.5703386814584799</v>
      </c>
      <c r="C626" s="3">
        <f t="shared" si="9"/>
        <v>2.6894366479026917E-4</v>
      </c>
      <c r="D626" s="3">
        <v>-0.76431083679199197</v>
      </c>
      <c r="E626" s="1" t="s">
        <v>738</v>
      </c>
      <c r="F626" s="1" t="s">
        <v>1445</v>
      </c>
      <c r="G626" s="1">
        <v>24</v>
      </c>
      <c r="H626" s="1">
        <v>4</v>
      </c>
      <c r="I626" s="1">
        <v>22.2</v>
      </c>
      <c r="J626" s="1">
        <v>5</v>
      </c>
      <c r="K626" s="10" t="s">
        <v>3042</v>
      </c>
      <c r="L626" s="14">
        <v>30.5</v>
      </c>
      <c r="M626" s="14" t="s">
        <v>1978</v>
      </c>
    </row>
    <row r="627" spans="1:13" s="1" customFormat="1">
      <c r="A627" s="1" t="s">
        <v>1817</v>
      </c>
      <c r="B627" s="3">
        <v>1.48640003292138</v>
      </c>
      <c r="C627" s="3">
        <f t="shared" si="9"/>
        <v>3.2628714740912217E-2</v>
      </c>
      <c r="D627" s="3">
        <v>-0.76433944702148404</v>
      </c>
      <c r="E627" s="1" t="s">
        <v>519</v>
      </c>
      <c r="F627" s="1" t="s">
        <v>1579</v>
      </c>
      <c r="G627" s="1">
        <v>13</v>
      </c>
      <c r="H627" s="1">
        <v>4</v>
      </c>
      <c r="I627" s="1">
        <v>53</v>
      </c>
      <c r="J627" s="1">
        <v>5.16</v>
      </c>
      <c r="K627" s="10" t="s">
        <v>3043</v>
      </c>
      <c r="L627" s="14" t="s">
        <v>2228</v>
      </c>
      <c r="M627" s="14" t="s">
        <v>2229</v>
      </c>
    </row>
    <row r="628" spans="1:13" s="1" customFormat="1">
      <c r="A628" s="1" t="s">
        <v>1817</v>
      </c>
      <c r="B628" s="3">
        <v>1.77502149996201</v>
      </c>
      <c r="C628" s="3">
        <f t="shared" si="9"/>
        <v>1.6787209101607973E-2</v>
      </c>
      <c r="D628" s="3">
        <v>-0.76723988850911495</v>
      </c>
      <c r="E628" s="1" t="s">
        <v>1031</v>
      </c>
      <c r="F628" s="1" t="s">
        <v>1581</v>
      </c>
      <c r="G628" s="1">
        <v>18</v>
      </c>
      <c r="H628" s="1">
        <v>2</v>
      </c>
      <c r="I628" s="1">
        <v>26.1</v>
      </c>
      <c r="J628" s="1">
        <v>4.87</v>
      </c>
      <c r="K628" s="10" t="s">
        <v>3044</v>
      </c>
      <c r="L628" s="14">
        <v>26.19</v>
      </c>
      <c r="M628" s="14" t="s">
        <v>2230</v>
      </c>
    </row>
    <row r="629" spans="1:13" s="1" customFormat="1">
      <c r="A629" s="1" t="s">
        <v>1817</v>
      </c>
      <c r="B629" s="3">
        <v>2.1831235844794001</v>
      </c>
      <c r="C629" s="3">
        <f t="shared" si="9"/>
        <v>6.5595857768937036E-3</v>
      </c>
      <c r="D629" s="3">
        <v>-0.76980463663736998</v>
      </c>
      <c r="E629" s="1" t="s">
        <v>518</v>
      </c>
      <c r="F629" s="1" t="s">
        <v>1531</v>
      </c>
      <c r="G629" s="1">
        <v>14</v>
      </c>
      <c r="H629" s="1">
        <v>4</v>
      </c>
      <c r="I629" s="1">
        <v>51.9</v>
      </c>
      <c r="J629" s="1">
        <v>7.84</v>
      </c>
      <c r="K629" s="10" t="s">
        <v>3045</v>
      </c>
      <c r="L629" s="14" t="s">
        <v>1911</v>
      </c>
      <c r="M629" s="14" t="s">
        <v>1912</v>
      </c>
    </row>
    <row r="630" spans="1:13" s="1" customFormat="1">
      <c r="A630" s="1" t="s">
        <v>1817</v>
      </c>
      <c r="B630" s="3">
        <v>3.5771849487619201</v>
      </c>
      <c r="C630" s="3">
        <f t="shared" si="9"/>
        <v>2.6473724877712083E-4</v>
      </c>
      <c r="D630" s="3">
        <v>-0.76995023091634096</v>
      </c>
      <c r="E630" s="1" t="s">
        <v>857</v>
      </c>
      <c r="F630" s="1" t="s">
        <v>1384</v>
      </c>
      <c r="G630" s="1">
        <v>13</v>
      </c>
      <c r="H630" s="1">
        <v>3</v>
      </c>
      <c r="I630" s="1">
        <v>38.799999999999997</v>
      </c>
      <c r="J630" s="1">
        <v>7.59</v>
      </c>
      <c r="K630" s="10" t="s">
        <v>3028</v>
      </c>
      <c r="L630" s="14" t="s">
        <v>2088</v>
      </c>
      <c r="M630" s="14" t="s">
        <v>2089</v>
      </c>
    </row>
    <row r="631" spans="1:13" s="1" customFormat="1">
      <c r="A631" s="1" t="s">
        <v>1817</v>
      </c>
      <c r="B631" s="3">
        <v>1.7210676814233801</v>
      </c>
      <c r="C631" s="3">
        <f t="shared" si="9"/>
        <v>1.9007820347166617E-2</v>
      </c>
      <c r="D631" s="3">
        <v>-0.770495732625326</v>
      </c>
      <c r="E631" s="1" t="s">
        <v>1165</v>
      </c>
      <c r="F631" s="1" t="s">
        <v>1384</v>
      </c>
      <c r="G631" s="1">
        <v>5</v>
      </c>
      <c r="H631" s="1">
        <v>3</v>
      </c>
      <c r="I631" s="1">
        <v>82</v>
      </c>
      <c r="J631" s="1">
        <v>9.2799999999999994</v>
      </c>
      <c r="K631" s="10" t="s">
        <v>3046</v>
      </c>
      <c r="L631" s="14" t="s">
        <v>1880</v>
      </c>
      <c r="M631" s="14" t="s">
        <v>1881</v>
      </c>
    </row>
    <row r="632" spans="1:13" s="1" customFormat="1">
      <c r="A632" s="1" t="s">
        <v>1817</v>
      </c>
      <c r="B632" s="3">
        <v>3.0986147074452299</v>
      </c>
      <c r="C632" s="3">
        <f t="shared" si="9"/>
        <v>7.9686599163562963E-4</v>
      </c>
      <c r="D632" s="3">
        <v>-0.77075894673665402</v>
      </c>
      <c r="E632" s="1" t="s">
        <v>147</v>
      </c>
      <c r="F632" s="1" t="s">
        <v>1384</v>
      </c>
      <c r="G632" s="1">
        <v>23</v>
      </c>
      <c r="H632" s="1">
        <v>13</v>
      </c>
      <c r="I632" s="1">
        <v>91</v>
      </c>
      <c r="J632" s="1">
        <v>5.25</v>
      </c>
      <c r="K632" s="10" t="s">
        <v>3047</v>
      </c>
      <c r="L632" s="14" t="s">
        <v>1880</v>
      </c>
      <c r="M632" s="14" t="s">
        <v>1881</v>
      </c>
    </row>
    <row r="633" spans="1:13" s="1" customFormat="1">
      <c r="A633" s="1" t="s">
        <v>1817</v>
      </c>
      <c r="B633" s="3">
        <v>1.6447955536441701</v>
      </c>
      <c r="C633" s="3">
        <f t="shared" si="9"/>
        <v>2.2657106514950554E-2</v>
      </c>
      <c r="D633" s="3">
        <v>-0.77526346842447902</v>
      </c>
      <c r="E633" s="1" t="s">
        <v>459</v>
      </c>
      <c r="F633" s="1" t="s">
        <v>1384</v>
      </c>
      <c r="G633" s="1">
        <v>29</v>
      </c>
      <c r="H633" s="1">
        <v>8</v>
      </c>
      <c r="I633" s="1">
        <v>50.1</v>
      </c>
      <c r="J633" s="1">
        <v>5.67</v>
      </c>
      <c r="K633" s="10" t="s">
        <v>3048</v>
      </c>
      <c r="L633" s="14" t="s">
        <v>1871</v>
      </c>
      <c r="M633" s="14" t="s">
        <v>1872</v>
      </c>
    </row>
    <row r="634" spans="1:13" s="1" customFormat="1">
      <c r="A634" s="1" t="s">
        <v>1817</v>
      </c>
      <c r="B634" s="3">
        <v>3.0133424206694301</v>
      </c>
      <c r="C634" s="3">
        <f t="shared" si="9"/>
        <v>9.6974506759656164E-4</v>
      </c>
      <c r="D634" s="3">
        <v>-0.776233037312826</v>
      </c>
      <c r="E634" s="1" t="s">
        <v>1014</v>
      </c>
      <c r="F634" s="1" t="s">
        <v>1579</v>
      </c>
      <c r="G634" s="1">
        <v>12</v>
      </c>
      <c r="H634" s="1">
        <v>3</v>
      </c>
      <c r="I634" s="1">
        <v>48.3</v>
      </c>
      <c r="J634" s="1">
        <v>5</v>
      </c>
      <c r="K634" s="10" t="s">
        <v>3049</v>
      </c>
      <c r="L634" s="14">
        <v>35.1</v>
      </c>
      <c r="M634" s="14" t="s">
        <v>1877</v>
      </c>
    </row>
    <row r="635" spans="1:13" s="1" customFormat="1">
      <c r="A635" s="1" t="s">
        <v>1817</v>
      </c>
      <c r="B635" s="3">
        <v>3.8034293856982599</v>
      </c>
      <c r="C635" s="3">
        <f t="shared" si="9"/>
        <v>1.5724274412080871E-4</v>
      </c>
      <c r="D635" s="3">
        <v>-0.77700297037760402</v>
      </c>
      <c r="E635" s="1" t="s">
        <v>359</v>
      </c>
      <c r="F635" s="1" t="s">
        <v>1499</v>
      </c>
      <c r="G635" s="1">
        <v>20</v>
      </c>
      <c r="H635" s="1">
        <v>11</v>
      </c>
      <c r="I635" s="1">
        <v>69.2</v>
      </c>
      <c r="J635" s="1">
        <v>7.47</v>
      </c>
      <c r="K635" s="10" t="s">
        <v>3050</v>
      </c>
      <c r="L635" s="14">
        <v>35.1</v>
      </c>
      <c r="M635" s="14" t="s">
        <v>1877</v>
      </c>
    </row>
    <row r="636" spans="1:13" s="1" customFormat="1">
      <c r="A636" s="1" t="s">
        <v>1817</v>
      </c>
      <c r="B636" s="3">
        <v>1.7546008889584499</v>
      </c>
      <c r="C636" s="3">
        <f t="shared" si="9"/>
        <v>1.7595398656872683E-2</v>
      </c>
      <c r="D636" s="3">
        <v>-0.77920277913411495</v>
      </c>
      <c r="E636" s="1" t="s">
        <v>876</v>
      </c>
      <c r="F636" s="1" t="s">
        <v>1730</v>
      </c>
      <c r="G636" s="1">
        <v>20</v>
      </c>
      <c r="H636" s="1">
        <v>3</v>
      </c>
      <c r="I636" s="1">
        <v>25.6</v>
      </c>
      <c r="J636" s="1">
        <v>7.5</v>
      </c>
      <c r="K636" s="10" t="s">
        <v>3051</v>
      </c>
      <c r="L636" s="14" t="s">
        <v>1963</v>
      </c>
      <c r="M636" s="14" t="s">
        <v>1964</v>
      </c>
    </row>
    <row r="637" spans="1:13" s="1" customFormat="1">
      <c r="A637" s="1" t="s">
        <v>1817</v>
      </c>
      <c r="B637" s="3">
        <v>1.4877113444679699</v>
      </c>
      <c r="C637" s="3">
        <f t="shared" si="9"/>
        <v>3.2530343975560982E-2</v>
      </c>
      <c r="D637" s="3">
        <v>-0.77960459391276005</v>
      </c>
      <c r="E637" s="1" t="s">
        <v>989</v>
      </c>
      <c r="F637" s="1" t="s">
        <v>1384</v>
      </c>
      <c r="G637" s="1">
        <v>6</v>
      </c>
      <c r="H637" s="1">
        <v>3</v>
      </c>
      <c r="I637" s="1">
        <v>78.7</v>
      </c>
      <c r="J637" s="1">
        <v>6.73</v>
      </c>
      <c r="K637" s="10" t="s">
        <v>3052</v>
      </c>
      <c r="L637" s="14" t="s">
        <v>1880</v>
      </c>
      <c r="M637" s="14" t="s">
        <v>1881</v>
      </c>
    </row>
    <row r="638" spans="1:13" s="1" customFormat="1">
      <c r="A638" s="1" t="s">
        <v>1817</v>
      </c>
      <c r="B638" s="3">
        <v>3.4702034000250501</v>
      </c>
      <c r="C638" s="3">
        <f t="shared" si="9"/>
        <v>3.3868549703616095E-4</v>
      </c>
      <c r="D638" s="3">
        <v>-0.78027915954589799</v>
      </c>
      <c r="E638" s="1" t="s">
        <v>815</v>
      </c>
      <c r="F638" s="1" t="s">
        <v>1384</v>
      </c>
      <c r="G638" s="1">
        <v>9</v>
      </c>
      <c r="H638" s="1">
        <v>4</v>
      </c>
      <c r="I638" s="1">
        <v>75.400000000000006</v>
      </c>
      <c r="J638" s="1">
        <v>5.72</v>
      </c>
      <c r="K638" s="10" t="s">
        <v>3053</v>
      </c>
      <c r="L638" s="14" t="s">
        <v>1880</v>
      </c>
      <c r="M638" s="14" t="s">
        <v>1881</v>
      </c>
    </row>
    <row r="639" spans="1:13" s="1" customFormat="1">
      <c r="A639" s="1" t="s">
        <v>1817</v>
      </c>
      <c r="B639" s="3">
        <v>1.56518799760007</v>
      </c>
      <c r="C639" s="3">
        <f t="shared" si="9"/>
        <v>2.7215229589126519E-2</v>
      </c>
      <c r="D639" s="3">
        <v>-0.78109169006347701</v>
      </c>
      <c r="E639" s="1" t="s">
        <v>661</v>
      </c>
      <c r="F639" s="1" t="s">
        <v>1680</v>
      </c>
      <c r="G639" s="1">
        <v>17</v>
      </c>
      <c r="H639" s="1">
        <v>5</v>
      </c>
      <c r="I639" s="1">
        <v>46.2</v>
      </c>
      <c r="J639" s="1">
        <v>7.84</v>
      </c>
      <c r="K639" s="10" t="s">
        <v>3054</v>
      </c>
      <c r="L639" s="14" t="s">
        <v>2231</v>
      </c>
      <c r="M639" s="14" t="s">
        <v>2232</v>
      </c>
    </row>
    <row r="640" spans="1:13" s="1" customFormat="1">
      <c r="A640" s="1" t="s">
        <v>1817</v>
      </c>
      <c r="B640" s="3">
        <v>3.9553893284853601</v>
      </c>
      <c r="C640" s="3">
        <f t="shared" si="9"/>
        <v>1.1081809277838531E-4</v>
      </c>
      <c r="D640" s="3">
        <v>-0.78737831115722701</v>
      </c>
      <c r="E640" s="1" t="s">
        <v>775</v>
      </c>
      <c r="F640" s="1" t="s">
        <v>1676</v>
      </c>
      <c r="G640" s="1">
        <v>11</v>
      </c>
      <c r="H640" s="1">
        <v>2</v>
      </c>
      <c r="I640" s="1">
        <v>24.2</v>
      </c>
      <c r="J640" s="1">
        <v>8.19</v>
      </c>
      <c r="K640" s="10" t="s">
        <v>2462</v>
      </c>
      <c r="L640" s="14">
        <v>31.4</v>
      </c>
      <c r="M640" s="14" t="s">
        <v>1838</v>
      </c>
    </row>
    <row r="641" spans="1:13" s="1" customFormat="1">
      <c r="A641" s="1" t="s">
        <v>1817</v>
      </c>
      <c r="B641" s="3">
        <v>2.3128213135172002</v>
      </c>
      <c r="C641" s="3">
        <f t="shared" si="9"/>
        <v>4.8660737465269248E-3</v>
      </c>
      <c r="D641" s="3">
        <v>-0.78741073608398404</v>
      </c>
      <c r="E641" s="1" t="s">
        <v>460</v>
      </c>
      <c r="F641" s="1" t="s">
        <v>1492</v>
      </c>
      <c r="G641" s="1">
        <v>44</v>
      </c>
      <c r="H641" s="1">
        <v>6</v>
      </c>
      <c r="I641" s="1">
        <v>17</v>
      </c>
      <c r="J641" s="1">
        <v>5.12</v>
      </c>
      <c r="K641" s="10" t="s">
        <v>2849</v>
      </c>
      <c r="L641" s="14" t="s">
        <v>2013</v>
      </c>
      <c r="M641" s="14" t="s">
        <v>2014</v>
      </c>
    </row>
    <row r="642" spans="1:13" s="1" customFormat="1">
      <c r="A642" s="1" t="s">
        <v>1817</v>
      </c>
      <c r="B642" s="3">
        <v>1.5915919021595999</v>
      </c>
      <c r="C642" s="3">
        <f t="shared" si="9"/>
        <v>2.5609912688692164E-2</v>
      </c>
      <c r="D642" s="3">
        <v>-0.78766695658365904</v>
      </c>
      <c r="E642" s="1" t="s">
        <v>859</v>
      </c>
      <c r="F642" s="1" t="s">
        <v>1467</v>
      </c>
      <c r="G642" s="1">
        <v>18</v>
      </c>
      <c r="H642" s="1">
        <v>4</v>
      </c>
      <c r="I642" s="1">
        <v>35.1</v>
      </c>
      <c r="J642" s="1">
        <v>6.3</v>
      </c>
      <c r="K642" s="10" t="s">
        <v>3055</v>
      </c>
      <c r="L642" s="14" t="s">
        <v>1932</v>
      </c>
      <c r="M642" s="14" t="s">
        <v>1933</v>
      </c>
    </row>
    <row r="643" spans="1:13" s="1" customFormat="1">
      <c r="A643" s="1" t="s">
        <v>1817</v>
      </c>
      <c r="B643" s="3">
        <v>3.1922568291981501</v>
      </c>
      <c r="C643" s="3">
        <f t="shared" ref="C643:C706" si="10">10^-B643</f>
        <v>6.4230776274367752E-4</v>
      </c>
      <c r="D643" s="3">
        <v>-0.78946622212727802</v>
      </c>
      <c r="E643" s="1" t="s">
        <v>117</v>
      </c>
      <c r="F643" s="1" t="s">
        <v>1408</v>
      </c>
      <c r="G643" s="1">
        <v>50</v>
      </c>
      <c r="H643" s="1">
        <v>16</v>
      </c>
      <c r="I643" s="1">
        <v>58.4</v>
      </c>
      <c r="J643" s="1">
        <v>6.84</v>
      </c>
      <c r="K643" s="10" t="s">
        <v>3056</v>
      </c>
      <c r="L643" s="14">
        <v>5.0999999999999996</v>
      </c>
      <c r="M643" s="14" t="s">
        <v>2171</v>
      </c>
    </row>
    <row r="644" spans="1:13" s="1" customFormat="1">
      <c r="A644" s="1" t="s">
        <v>1817</v>
      </c>
      <c r="B644" s="3">
        <v>1.72449140668962</v>
      </c>
      <c r="C644" s="3">
        <f t="shared" si="10"/>
        <v>1.8858562842358796E-2</v>
      </c>
      <c r="D644" s="3">
        <v>-0.79092661539713605</v>
      </c>
      <c r="E644" s="1" t="s">
        <v>208</v>
      </c>
      <c r="F644" s="1" t="s">
        <v>1435</v>
      </c>
      <c r="G644" s="1">
        <v>60</v>
      </c>
      <c r="H644" s="1">
        <v>12</v>
      </c>
      <c r="I644" s="1">
        <v>34.200000000000003</v>
      </c>
      <c r="J644" s="1">
        <v>6.06</v>
      </c>
      <c r="K644" s="10" t="s">
        <v>3057</v>
      </c>
      <c r="L644" s="14" t="s">
        <v>2233</v>
      </c>
      <c r="M644" s="14" t="s">
        <v>2234</v>
      </c>
    </row>
    <row r="645" spans="1:13" s="1" customFormat="1">
      <c r="A645" s="1" t="s">
        <v>1817</v>
      </c>
      <c r="B645" s="3">
        <v>1.7951682824865001</v>
      </c>
      <c r="C645" s="3">
        <f t="shared" si="10"/>
        <v>1.6026242779025712E-2</v>
      </c>
      <c r="D645" s="3">
        <v>-0.79298782348632801</v>
      </c>
      <c r="E645" s="1" t="s">
        <v>3</v>
      </c>
      <c r="F645" s="1" t="s">
        <v>1388</v>
      </c>
      <c r="G645" s="1">
        <v>75</v>
      </c>
      <c r="H645" s="1">
        <v>46</v>
      </c>
      <c r="I645" s="1">
        <v>92.2</v>
      </c>
      <c r="J645" s="1">
        <v>6.48</v>
      </c>
      <c r="K645" s="10" t="s">
        <v>3058</v>
      </c>
      <c r="L645" s="14" t="s">
        <v>2027</v>
      </c>
      <c r="M645" s="14" t="s">
        <v>2028</v>
      </c>
    </row>
    <row r="646" spans="1:13" s="1" customFormat="1">
      <c r="A646" s="1" t="s">
        <v>1817</v>
      </c>
      <c r="B646" s="3">
        <v>2.1467824860971598</v>
      </c>
      <c r="C646" s="3">
        <f t="shared" si="10"/>
        <v>7.1321014790488302E-3</v>
      </c>
      <c r="D646" s="3">
        <v>-0.793481190999349</v>
      </c>
      <c r="E646" s="1" t="s">
        <v>908</v>
      </c>
      <c r="F646" s="1" t="s">
        <v>1447</v>
      </c>
      <c r="G646" s="1">
        <v>9</v>
      </c>
      <c r="H646" s="1">
        <v>3</v>
      </c>
      <c r="I646" s="1">
        <v>45.7</v>
      </c>
      <c r="J646" s="1">
        <v>8.98</v>
      </c>
      <c r="K646" s="10" t="s">
        <v>3059</v>
      </c>
      <c r="L646" s="14" t="s">
        <v>2235</v>
      </c>
      <c r="M646" s="14" t="s">
        <v>2236</v>
      </c>
    </row>
    <row r="647" spans="1:13" s="1" customFormat="1">
      <c r="A647" s="1" t="s">
        <v>1817</v>
      </c>
      <c r="B647" s="3">
        <v>3.4180077401466602</v>
      </c>
      <c r="C647" s="3">
        <f t="shared" si="10"/>
        <v>3.8193746375763657E-4</v>
      </c>
      <c r="D647" s="3">
        <v>-0.79417483011881496</v>
      </c>
      <c r="E647" s="1" t="s">
        <v>721</v>
      </c>
      <c r="F647" s="1" t="s">
        <v>1569</v>
      </c>
      <c r="G647" s="1">
        <v>22</v>
      </c>
      <c r="H647" s="1">
        <v>5</v>
      </c>
      <c r="I647" s="1">
        <v>35</v>
      </c>
      <c r="J647" s="1">
        <v>5.01</v>
      </c>
      <c r="K647" s="10" t="s">
        <v>3060</v>
      </c>
      <c r="L647" s="14">
        <v>10.7</v>
      </c>
      <c r="M647" s="14" t="s">
        <v>1830</v>
      </c>
    </row>
    <row r="648" spans="1:13" s="1" customFormat="1">
      <c r="A648" s="1" t="s">
        <v>1817</v>
      </c>
      <c r="B648" s="3">
        <v>1.41185552368289</v>
      </c>
      <c r="C648" s="3">
        <f t="shared" si="10"/>
        <v>3.8738649497156476E-2</v>
      </c>
      <c r="D648" s="3">
        <v>-0.79565747578938795</v>
      </c>
      <c r="E648" s="1" t="s">
        <v>1221</v>
      </c>
      <c r="F648" s="1" t="s">
        <v>1627</v>
      </c>
      <c r="G648" s="1">
        <v>7</v>
      </c>
      <c r="H648" s="1">
        <v>2</v>
      </c>
      <c r="I648" s="1">
        <v>50.4</v>
      </c>
      <c r="J648" s="1">
        <v>6.84</v>
      </c>
      <c r="K648" s="10" t="s">
        <v>3061</v>
      </c>
      <c r="L648" s="14">
        <v>35.200000000000003</v>
      </c>
      <c r="M648" s="14" t="s">
        <v>1875</v>
      </c>
    </row>
    <row r="649" spans="1:13" s="1" customFormat="1">
      <c r="A649" s="1" t="s">
        <v>1817</v>
      </c>
      <c r="B649" s="3">
        <v>3.71290687924906</v>
      </c>
      <c r="C649" s="3">
        <f t="shared" si="10"/>
        <v>1.9368372130653446E-4</v>
      </c>
      <c r="D649" s="3">
        <v>-0.80085182189941395</v>
      </c>
      <c r="E649" s="1" t="s">
        <v>1137</v>
      </c>
      <c r="F649" s="1" t="s">
        <v>1522</v>
      </c>
      <c r="G649" s="1">
        <v>15</v>
      </c>
      <c r="H649" s="1">
        <v>2</v>
      </c>
      <c r="I649" s="1">
        <v>25.2</v>
      </c>
      <c r="J649" s="1">
        <v>9.0299999999999994</v>
      </c>
      <c r="K649" s="10" t="s">
        <v>3062</v>
      </c>
      <c r="L649" s="14" t="s">
        <v>2237</v>
      </c>
      <c r="M649" s="14" t="s">
        <v>2238</v>
      </c>
    </row>
    <row r="650" spans="1:13" s="1" customFormat="1">
      <c r="A650" s="1" t="s">
        <v>1817</v>
      </c>
      <c r="B650" s="3">
        <v>1.9697901003782099</v>
      </c>
      <c r="C650" s="3">
        <f t="shared" si="10"/>
        <v>1.0720373082660233E-2</v>
      </c>
      <c r="D650" s="3">
        <v>-0.80386161804199197</v>
      </c>
      <c r="E650" s="1" t="s">
        <v>926</v>
      </c>
      <c r="F650" s="1" t="s">
        <v>1653</v>
      </c>
      <c r="G650" s="1">
        <v>22</v>
      </c>
      <c r="H650" s="1">
        <v>2</v>
      </c>
      <c r="I650" s="1">
        <v>16.600000000000001</v>
      </c>
      <c r="J650" s="1">
        <v>4.7</v>
      </c>
      <c r="K650" s="10" t="s">
        <v>2535</v>
      </c>
      <c r="L650" s="14">
        <v>35.200000000000003</v>
      </c>
      <c r="M650" s="14" t="s">
        <v>1875</v>
      </c>
    </row>
    <row r="651" spans="1:13" s="1" customFormat="1">
      <c r="A651" s="1" t="s">
        <v>1817</v>
      </c>
      <c r="B651" s="3">
        <v>2.86576866271729</v>
      </c>
      <c r="C651" s="3">
        <f t="shared" si="10"/>
        <v>1.3621700815327216E-3</v>
      </c>
      <c r="D651" s="3">
        <v>-0.80544916788736998</v>
      </c>
      <c r="E651" s="1" t="s">
        <v>1003</v>
      </c>
      <c r="F651" s="1" t="s">
        <v>1757</v>
      </c>
      <c r="G651" s="1">
        <v>9</v>
      </c>
      <c r="H651" s="1">
        <v>3</v>
      </c>
      <c r="I651" s="1">
        <v>54.4</v>
      </c>
      <c r="J651" s="1">
        <v>8.1300000000000008</v>
      </c>
      <c r="K651" s="10" t="s">
        <v>3063</v>
      </c>
      <c r="L651" s="14" t="s">
        <v>2239</v>
      </c>
      <c r="M651" s="14" t="s">
        <v>2240</v>
      </c>
    </row>
    <row r="652" spans="1:13" s="1" customFormat="1">
      <c r="A652" s="1" t="s">
        <v>1817</v>
      </c>
      <c r="B652" s="3">
        <v>2.2354078117749498</v>
      </c>
      <c r="C652" s="3">
        <f t="shared" si="10"/>
        <v>5.8155686700023844E-3</v>
      </c>
      <c r="D652" s="3">
        <v>-0.81172625223795603</v>
      </c>
      <c r="E652" s="1" t="s">
        <v>949</v>
      </c>
      <c r="F652" s="1" t="s">
        <v>1384</v>
      </c>
      <c r="G652" s="1">
        <v>8</v>
      </c>
      <c r="H652" s="1">
        <v>3</v>
      </c>
      <c r="I652" s="1">
        <v>59.5</v>
      </c>
      <c r="J652" s="1">
        <v>6.8</v>
      </c>
      <c r="K652" s="10" t="s">
        <v>3064</v>
      </c>
      <c r="L652" s="14">
        <v>30.3</v>
      </c>
      <c r="M652" s="14" t="s">
        <v>1969</v>
      </c>
    </row>
    <row r="653" spans="1:13" s="1" customFormat="1">
      <c r="A653" s="1" t="s">
        <v>1817</v>
      </c>
      <c r="B653" s="3">
        <v>1.70596187920138</v>
      </c>
      <c r="C653" s="3">
        <f t="shared" si="10"/>
        <v>1.9680590312279946E-2</v>
      </c>
      <c r="D653" s="3">
        <v>-0.81296221415201797</v>
      </c>
      <c r="E653" s="1" t="s">
        <v>217</v>
      </c>
      <c r="F653" s="1" t="s">
        <v>1499</v>
      </c>
      <c r="G653" s="1">
        <v>17</v>
      </c>
      <c r="H653" s="1">
        <v>8</v>
      </c>
      <c r="I653" s="1">
        <v>77.5</v>
      </c>
      <c r="J653" s="1">
        <v>6.96</v>
      </c>
      <c r="K653" s="10" t="s">
        <v>3035</v>
      </c>
      <c r="L653" s="14">
        <v>35.200000000000003</v>
      </c>
      <c r="M653" s="14" t="s">
        <v>1875</v>
      </c>
    </row>
    <row r="654" spans="1:13" s="1" customFormat="1">
      <c r="A654" s="1" t="s">
        <v>1817</v>
      </c>
      <c r="B654" s="3">
        <v>1.66112430854084</v>
      </c>
      <c r="C654" s="3">
        <f t="shared" si="10"/>
        <v>2.1821052362977458E-2</v>
      </c>
      <c r="D654" s="3">
        <v>-0.81628863016764297</v>
      </c>
      <c r="E654" s="1" t="s">
        <v>378</v>
      </c>
      <c r="F654" s="1" t="s">
        <v>1542</v>
      </c>
      <c r="G654" s="1">
        <v>51</v>
      </c>
      <c r="H654" s="1">
        <v>7</v>
      </c>
      <c r="I654" s="1">
        <v>33</v>
      </c>
      <c r="J654" s="1">
        <v>6.61</v>
      </c>
      <c r="K654" s="10" t="s">
        <v>3065</v>
      </c>
      <c r="L654" s="14" t="s">
        <v>2241</v>
      </c>
      <c r="M654" s="14" t="s">
        <v>2242</v>
      </c>
    </row>
    <row r="655" spans="1:13" s="1" customFormat="1">
      <c r="A655" s="1" t="s">
        <v>1817</v>
      </c>
      <c r="B655" s="3">
        <v>1.4445574919899</v>
      </c>
      <c r="C655" s="3">
        <f t="shared" si="10"/>
        <v>3.5928783101254233E-2</v>
      </c>
      <c r="D655" s="3">
        <v>-0.82109514872233103</v>
      </c>
      <c r="E655" s="1" t="s">
        <v>491</v>
      </c>
      <c r="F655" s="1" t="s">
        <v>1384</v>
      </c>
      <c r="G655" s="1">
        <v>9</v>
      </c>
      <c r="H655" s="1">
        <v>8</v>
      </c>
      <c r="I655" s="1">
        <v>146.19999999999999</v>
      </c>
      <c r="J655" s="1">
        <v>7.62</v>
      </c>
      <c r="K655" s="10" t="s">
        <v>3066</v>
      </c>
      <c r="L655" s="14">
        <v>34.159999999999997</v>
      </c>
      <c r="M655" s="14" t="s">
        <v>1828</v>
      </c>
    </row>
    <row r="656" spans="1:13" s="1" customFormat="1">
      <c r="A656" s="1" t="s">
        <v>1817</v>
      </c>
      <c r="B656" s="3">
        <v>2.2342910275732799</v>
      </c>
      <c r="C656" s="3">
        <f t="shared" si="10"/>
        <v>5.8305425948925989E-3</v>
      </c>
      <c r="D656" s="3">
        <v>-0.82170740763346295</v>
      </c>
      <c r="E656" s="1" t="s">
        <v>1267</v>
      </c>
      <c r="F656" s="1" t="s">
        <v>1384</v>
      </c>
      <c r="G656" s="1">
        <v>3</v>
      </c>
      <c r="H656" s="1">
        <v>2</v>
      </c>
      <c r="I656" s="1">
        <v>101</v>
      </c>
      <c r="J656" s="1">
        <v>8.5299999999999994</v>
      </c>
      <c r="K656" s="10" t="s">
        <v>3067</v>
      </c>
      <c r="L656" s="14" t="s">
        <v>2243</v>
      </c>
      <c r="M656" s="14" t="s">
        <v>2244</v>
      </c>
    </row>
    <row r="657" spans="1:13" s="1" customFormat="1">
      <c r="A657" s="1" t="s">
        <v>1817</v>
      </c>
      <c r="B657" s="3">
        <v>3.1438019411901199</v>
      </c>
      <c r="C657" s="3">
        <f t="shared" si="10"/>
        <v>7.1812171404786744E-4</v>
      </c>
      <c r="D657" s="3">
        <v>-0.82239532470703103</v>
      </c>
      <c r="E657" s="1" t="s">
        <v>520</v>
      </c>
      <c r="F657" s="1" t="s">
        <v>1446</v>
      </c>
      <c r="G657" s="1">
        <v>19</v>
      </c>
      <c r="H657" s="1">
        <v>5</v>
      </c>
      <c r="I657" s="1">
        <v>57.8</v>
      </c>
      <c r="J657" s="1">
        <v>6.54</v>
      </c>
      <c r="K657" s="10" t="s">
        <v>3068</v>
      </c>
      <c r="L657" s="14">
        <v>23.2</v>
      </c>
      <c r="M657" s="14" t="s">
        <v>2010</v>
      </c>
    </row>
    <row r="658" spans="1:13" s="1" customFormat="1">
      <c r="B658" s="3">
        <v>1.3050083906226699</v>
      </c>
      <c r="C658" s="3">
        <f t="shared" si="10"/>
        <v>4.9544061873878845E-2</v>
      </c>
      <c r="D658" s="3">
        <v>-0.82431093851725301</v>
      </c>
      <c r="E658" s="1" t="s">
        <v>626</v>
      </c>
      <c r="F658" s="1" t="s">
        <v>1500</v>
      </c>
      <c r="G658" s="1">
        <v>15</v>
      </c>
      <c r="H658" s="1">
        <v>3</v>
      </c>
      <c r="I658" s="1">
        <v>39.700000000000003</v>
      </c>
      <c r="J658" s="1">
        <v>6.84</v>
      </c>
      <c r="K658" s="10" t="s">
        <v>3069</v>
      </c>
      <c r="L658" s="14">
        <v>35.1</v>
      </c>
      <c r="M658" s="14" t="s">
        <v>1877</v>
      </c>
    </row>
    <row r="659" spans="1:13" s="1" customFormat="1">
      <c r="A659" s="1" t="s">
        <v>1817</v>
      </c>
      <c r="B659" s="3">
        <v>2.8260853555568102</v>
      </c>
      <c r="C659" s="3">
        <f t="shared" si="10"/>
        <v>1.4925010469348324E-3</v>
      </c>
      <c r="D659" s="3">
        <v>-0.82811609903971395</v>
      </c>
      <c r="E659" s="1" t="s">
        <v>1125</v>
      </c>
      <c r="F659" s="1" t="s">
        <v>1384</v>
      </c>
      <c r="G659" s="1">
        <v>14</v>
      </c>
      <c r="H659" s="1">
        <v>2</v>
      </c>
      <c r="I659" s="1">
        <v>31.5</v>
      </c>
      <c r="J659" s="1">
        <v>5.36</v>
      </c>
      <c r="K659" s="10" t="s">
        <v>3070</v>
      </c>
      <c r="L659" s="14">
        <v>33.99</v>
      </c>
      <c r="M659" s="14" t="s">
        <v>1865</v>
      </c>
    </row>
    <row r="660" spans="1:13" s="1" customFormat="1">
      <c r="A660" s="1" t="s">
        <v>1817</v>
      </c>
      <c r="B660" s="3">
        <v>1.45690796538015</v>
      </c>
      <c r="C660" s="3">
        <f t="shared" si="10"/>
        <v>3.4921431227698398E-2</v>
      </c>
      <c r="D660" s="3">
        <v>-0.82844289143880201</v>
      </c>
      <c r="E660" s="1" t="s">
        <v>17</v>
      </c>
      <c r="F660" s="1" t="s">
        <v>1384</v>
      </c>
      <c r="G660" s="1">
        <v>54</v>
      </c>
      <c r="H660" s="1">
        <v>18</v>
      </c>
      <c r="I660" s="1">
        <v>57.5</v>
      </c>
      <c r="J660" s="1">
        <v>8.8699999999999992</v>
      </c>
      <c r="K660" s="10" t="s">
        <v>3071</v>
      </c>
      <c r="L660" s="14">
        <v>26.3</v>
      </c>
      <c r="M660" s="14" t="s">
        <v>1938</v>
      </c>
    </row>
    <row r="661" spans="1:13" s="1" customFormat="1">
      <c r="A661" s="1" t="s">
        <v>1817</v>
      </c>
      <c r="B661" s="3">
        <v>2.0403174420118302</v>
      </c>
      <c r="C661" s="3">
        <f t="shared" si="10"/>
        <v>9.1134446023651838E-3</v>
      </c>
      <c r="D661" s="3">
        <v>-0.83323097229003895</v>
      </c>
      <c r="E661" s="1" t="s">
        <v>88</v>
      </c>
      <c r="F661" s="1" t="s">
        <v>1454</v>
      </c>
      <c r="G661" s="1">
        <v>52</v>
      </c>
      <c r="H661" s="1">
        <v>13</v>
      </c>
      <c r="I661" s="1">
        <v>43.2</v>
      </c>
      <c r="J661" s="1">
        <v>8.7799999999999994</v>
      </c>
      <c r="K661" s="10" t="s">
        <v>3072</v>
      </c>
      <c r="L661" s="14">
        <v>19.14</v>
      </c>
      <c r="M661" s="14" t="s">
        <v>2245</v>
      </c>
    </row>
    <row r="662" spans="1:13" s="1" customFormat="1">
      <c r="A662" s="1" t="s">
        <v>1817</v>
      </c>
      <c r="B662" s="3">
        <v>2.21349646242084</v>
      </c>
      <c r="C662" s="3">
        <f t="shared" si="10"/>
        <v>6.1165078518296201E-3</v>
      </c>
      <c r="D662" s="3">
        <v>-0.83786265055338605</v>
      </c>
      <c r="E662" s="1" t="s">
        <v>275</v>
      </c>
      <c r="F662" s="1" t="s">
        <v>1557</v>
      </c>
      <c r="G662" s="1">
        <v>34</v>
      </c>
      <c r="H662" s="1">
        <v>10</v>
      </c>
      <c r="I662" s="1">
        <v>40.4</v>
      </c>
      <c r="J662" s="1">
        <v>6.74</v>
      </c>
      <c r="K662" s="10" t="s">
        <v>3073</v>
      </c>
      <c r="L662" s="14" t="s">
        <v>2246</v>
      </c>
      <c r="M662" s="14" t="s">
        <v>2247</v>
      </c>
    </row>
    <row r="663" spans="1:13" s="1" customFormat="1">
      <c r="A663" s="1" t="s">
        <v>1817</v>
      </c>
      <c r="B663" s="3">
        <v>1.8511089600100299</v>
      </c>
      <c r="C663" s="3">
        <f t="shared" si="10"/>
        <v>1.4089352667358978E-2</v>
      </c>
      <c r="D663" s="3">
        <v>-0.83994483947753895</v>
      </c>
      <c r="E663" s="1" t="s">
        <v>427</v>
      </c>
      <c r="F663" s="1" t="s">
        <v>1384</v>
      </c>
      <c r="G663" s="1">
        <v>55</v>
      </c>
      <c r="H663" s="1">
        <v>8</v>
      </c>
      <c r="I663" s="1">
        <v>24</v>
      </c>
      <c r="J663" s="1">
        <v>6.58</v>
      </c>
      <c r="K663" s="10" t="s">
        <v>3074</v>
      </c>
      <c r="L663" s="14">
        <v>30.5</v>
      </c>
      <c r="M663" s="14" t="s">
        <v>1978</v>
      </c>
    </row>
    <row r="664" spans="1:13" s="1" customFormat="1">
      <c r="A664" s="1" t="s">
        <v>1817</v>
      </c>
      <c r="B664" s="3">
        <v>2.5998126422643599</v>
      </c>
      <c r="C664" s="3">
        <f t="shared" si="10"/>
        <v>2.5129703110035881E-3</v>
      </c>
      <c r="D664" s="3">
        <v>-0.84014002482096395</v>
      </c>
      <c r="E664" s="1" t="s">
        <v>1054</v>
      </c>
      <c r="F664" s="1" t="s">
        <v>1384</v>
      </c>
      <c r="G664" s="1">
        <v>10</v>
      </c>
      <c r="H664" s="1">
        <v>2</v>
      </c>
      <c r="I664" s="1">
        <v>29.7</v>
      </c>
      <c r="J664" s="1">
        <v>7.64</v>
      </c>
      <c r="K664" s="10" t="s">
        <v>3075</v>
      </c>
      <c r="L664" s="14" t="s">
        <v>2248</v>
      </c>
      <c r="M664" s="14" t="s">
        <v>2249</v>
      </c>
    </row>
    <row r="665" spans="1:13" s="1" customFormat="1">
      <c r="A665" s="1" t="s">
        <v>1817</v>
      </c>
      <c r="B665" s="3">
        <v>1.81184396586736</v>
      </c>
      <c r="C665" s="3">
        <f t="shared" si="10"/>
        <v>1.5422544574838385E-2</v>
      </c>
      <c r="D665" s="3">
        <v>-0.84476216634114598</v>
      </c>
      <c r="E665" s="1" t="s">
        <v>736</v>
      </c>
      <c r="F665" s="1" t="s">
        <v>1384</v>
      </c>
      <c r="G665" s="1">
        <v>26</v>
      </c>
      <c r="H665" s="1">
        <v>2</v>
      </c>
      <c r="I665" s="1">
        <v>12.1</v>
      </c>
      <c r="J665" s="1">
        <v>9.61</v>
      </c>
      <c r="K665" s="10" t="s">
        <v>3076</v>
      </c>
      <c r="L665" s="14">
        <v>35.200000000000003</v>
      </c>
      <c r="M665" s="14" t="s">
        <v>1875</v>
      </c>
    </row>
    <row r="666" spans="1:13" s="1" customFormat="1">
      <c r="A666" s="1" t="s">
        <v>1817</v>
      </c>
      <c r="B666" s="3">
        <v>1.8189850928860201</v>
      </c>
      <c r="C666" s="3">
        <f t="shared" si="10"/>
        <v>1.517102440952816E-2</v>
      </c>
      <c r="D666" s="3">
        <v>-0.84705607096354196</v>
      </c>
      <c r="E666" s="1" t="s">
        <v>103</v>
      </c>
      <c r="F666" s="1" t="s">
        <v>1383</v>
      </c>
      <c r="G666" s="1">
        <v>26</v>
      </c>
      <c r="H666" s="1">
        <v>15</v>
      </c>
      <c r="I666" s="1">
        <v>97.1</v>
      </c>
      <c r="J666" s="1">
        <v>7.4</v>
      </c>
      <c r="K666" s="10" t="s">
        <v>2872</v>
      </c>
      <c r="L666" s="14" t="s">
        <v>2125</v>
      </c>
      <c r="M666" s="14" t="s">
        <v>2126</v>
      </c>
    </row>
    <row r="667" spans="1:13" s="1" customFormat="1">
      <c r="A667" s="1" t="s">
        <v>1817</v>
      </c>
      <c r="B667" s="3">
        <v>3.9291307405268299</v>
      </c>
      <c r="C667" s="3">
        <f t="shared" si="10"/>
        <v>1.1772515189747758E-4</v>
      </c>
      <c r="D667" s="3">
        <v>-0.85238520304361998</v>
      </c>
      <c r="E667" s="1" t="s">
        <v>510</v>
      </c>
      <c r="F667" s="1" t="s">
        <v>1384</v>
      </c>
      <c r="G667" s="1">
        <v>30</v>
      </c>
      <c r="H667" s="1">
        <v>10</v>
      </c>
      <c r="I667" s="1">
        <v>45.6</v>
      </c>
      <c r="J667" s="1">
        <v>6.28</v>
      </c>
      <c r="K667" s="10" t="s">
        <v>3007</v>
      </c>
      <c r="L667" s="14">
        <v>35.200000000000003</v>
      </c>
      <c r="M667" s="14" t="s">
        <v>1875</v>
      </c>
    </row>
    <row r="668" spans="1:13" s="1" customFormat="1">
      <c r="A668" s="1" t="s">
        <v>1817</v>
      </c>
      <c r="B668" s="3">
        <v>1.4122869006210701</v>
      </c>
      <c r="C668" s="3">
        <f t="shared" si="10"/>
        <v>3.8700190193380578E-2</v>
      </c>
      <c r="D668" s="3">
        <v>-0.85466957092285201</v>
      </c>
      <c r="E668" s="1" t="s">
        <v>1312</v>
      </c>
      <c r="F668" s="1" t="s">
        <v>1810</v>
      </c>
      <c r="G668" s="1">
        <v>5</v>
      </c>
      <c r="H668" s="1">
        <v>2</v>
      </c>
      <c r="I668" s="1">
        <v>57.6</v>
      </c>
      <c r="J668" s="1">
        <v>5.38</v>
      </c>
      <c r="K668" s="10" t="s">
        <v>3077</v>
      </c>
      <c r="L668" s="14" t="s">
        <v>1911</v>
      </c>
      <c r="M668" s="14" t="s">
        <v>1912</v>
      </c>
    </row>
    <row r="669" spans="1:13" s="1" customFormat="1">
      <c r="A669" s="1" t="s">
        <v>1817</v>
      </c>
      <c r="B669" s="3">
        <v>1.5624959372871301</v>
      </c>
      <c r="C669" s="3">
        <f t="shared" si="10"/>
        <v>2.7384452515935985E-2</v>
      </c>
      <c r="D669" s="3">
        <v>-0.85519345601399699</v>
      </c>
      <c r="E669" s="1" t="s">
        <v>1225</v>
      </c>
      <c r="F669" s="1" t="s">
        <v>1698</v>
      </c>
      <c r="G669" s="1">
        <v>11</v>
      </c>
      <c r="H669" s="1">
        <v>2</v>
      </c>
      <c r="I669" s="1">
        <v>27.9</v>
      </c>
      <c r="J669" s="1">
        <v>9.26</v>
      </c>
      <c r="K669" s="10" t="s">
        <v>3078</v>
      </c>
      <c r="L669" s="14">
        <v>10.7</v>
      </c>
      <c r="M669" s="14" t="s">
        <v>1830</v>
      </c>
    </row>
    <row r="670" spans="1:13" s="1" customFormat="1">
      <c r="A670" s="1" t="s">
        <v>1817</v>
      </c>
      <c r="B670" s="3">
        <v>1.45725002431378</v>
      </c>
      <c r="C670" s="3">
        <f t="shared" si="10"/>
        <v>3.489393724579027E-2</v>
      </c>
      <c r="D670" s="3">
        <v>-0.85620435078938795</v>
      </c>
      <c r="E670" s="1" t="s">
        <v>329</v>
      </c>
      <c r="F670" s="1" t="s">
        <v>1384</v>
      </c>
      <c r="G670" s="1">
        <v>23</v>
      </c>
      <c r="H670" s="1">
        <v>8</v>
      </c>
      <c r="I670" s="1">
        <v>60.8</v>
      </c>
      <c r="J670" s="1">
        <v>9.16</v>
      </c>
      <c r="K670" s="10" t="s">
        <v>3079</v>
      </c>
      <c r="L670" s="14">
        <v>26.1</v>
      </c>
      <c r="M670" s="14" t="s">
        <v>1853</v>
      </c>
    </row>
    <row r="671" spans="1:13" s="1" customFormat="1">
      <c r="A671" s="1" t="s">
        <v>1817</v>
      </c>
      <c r="B671" s="3">
        <v>2.1521975166196299</v>
      </c>
      <c r="C671" s="3">
        <f t="shared" si="10"/>
        <v>7.0437264825711898E-3</v>
      </c>
      <c r="D671" s="3">
        <v>-0.85626665751139297</v>
      </c>
      <c r="E671" s="1" t="s">
        <v>323</v>
      </c>
      <c r="F671" s="1" t="s">
        <v>1499</v>
      </c>
      <c r="G671" s="1">
        <v>16</v>
      </c>
      <c r="H671" s="1">
        <v>7</v>
      </c>
      <c r="I671" s="1">
        <v>74.7</v>
      </c>
      <c r="J671" s="1">
        <v>5.78</v>
      </c>
      <c r="K671" s="10" t="s">
        <v>2989</v>
      </c>
      <c r="L671" s="14">
        <v>35.200000000000003</v>
      </c>
      <c r="M671" s="14" t="s">
        <v>1875</v>
      </c>
    </row>
    <row r="672" spans="1:13" s="1" customFormat="1">
      <c r="A672" s="1" t="s">
        <v>1817</v>
      </c>
      <c r="B672" s="3">
        <v>1.7685724409525501</v>
      </c>
      <c r="C672" s="3">
        <f t="shared" si="10"/>
        <v>1.7038350934346864E-2</v>
      </c>
      <c r="D672" s="3">
        <v>-0.85724194844563795</v>
      </c>
      <c r="E672" s="1" t="s">
        <v>1044</v>
      </c>
      <c r="F672" s="1" t="s">
        <v>1581</v>
      </c>
      <c r="G672" s="1">
        <v>16</v>
      </c>
      <c r="H672" s="1">
        <v>2</v>
      </c>
      <c r="I672" s="1">
        <v>19.3</v>
      </c>
      <c r="J672" s="1">
        <v>6.93</v>
      </c>
      <c r="K672" s="10" t="s">
        <v>3080</v>
      </c>
      <c r="L672" s="14">
        <v>26.19</v>
      </c>
      <c r="M672" s="14" t="s">
        <v>2230</v>
      </c>
    </row>
    <row r="673" spans="1:13" s="1" customFormat="1">
      <c r="A673" s="1" t="s">
        <v>1817</v>
      </c>
      <c r="B673" s="3">
        <v>2.5924890888212202</v>
      </c>
      <c r="C673" s="3">
        <f t="shared" si="10"/>
        <v>2.5557061096072703E-3</v>
      </c>
      <c r="D673" s="3">
        <v>-0.85748163859049498</v>
      </c>
      <c r="E673" s="1" t="s">
        <v>1247</v>
      </c>
      <c r="F673" s="1" t="s">
        <v>1384</v>
      </c>
      <c r="G673" s="1">
        <v>4</v>
      </c>
      <c r="H673" s="1">
        <v>2</v>
      </c>
      <c r="I673" s="1">
        <v>60.1</v>
      </c>
      <c r="J673" s="1">
        <v>6.64</v>
      </c>
      <c r="K673" s="10" t="s">
        <v>3081</v>
      </c>
      <c r="L673" s="14">
        <v>35.200000000000003</v>
      </c>
      <c r="M673" s="14" t="s">
        <v>1875</v>
      </c>
    </row>
    <row r="674" spans="1:13" s="1" customFormat="1">
      <c r="A674" s="1" t="s">
        <v>1817</v>
      </c>
      <c r="B674" s="3">
        <v>2.1331781354138899</v>
      </c>
      <c r="C674" s="3">
        <f t="shared" si="10"/>
        <v>7.3590518791666754E-3</v>
      </c>
      <c r="D674" s="3">
        <v>-0.85776583353678404</v>
      </c>
      <c r="E674" s="1" t="s">
        <v>97</v>
      </c>
      <c r="F674" s="1" t="s">
        <v>1384</v>
      </c>
      <c r="G674" s="1">
        <v>46</v>
      </c>
      <c r="H674" s="1">
        <v>12</v>
      </c>
      <c r="I674" s="1">
        <v>50.4</v>
      </c>
      <c r="J674" s="1">
        <v>5.14</v>
      </c>
      <c r="K674" s="10" t="s">
        <v>3082</v>
      </c>
      <c r="L674" s="14">
        <v>23.2</v>
      </c>
      <c r="M674" s="14" t="s">
        <v>2010</v>
      </c>
    </row>
    <row r="675" spans="1:13" s="1" customFormat="1">
      <c r="A675" s="1" t="s">
        <v>1817</v>
      </c>
      <c r="B675" s="3">
        <v>3.2337010877210801</v>
      </c>
      <c r="C675" s="3">
        <f t="shared" si="10"/>
        <v>5.8384681081995963E-4</v>
      </c>
      <c r="D675" s="3">
        <v>-0.862585703531901</v>
      </c>
      <c r="E675" s="1" t="s">
        <v>1313</v>
      </c>
      <c r="F675" s="1" t="s">
        <v>1384</v>
      </c>
      <c r="G675" s="1">
        <v>4</v>
      </c>
      <c r="H675" s="1">
        <v>2</v>
      </c>
      <c r="I675" s="1">
        <v>63.2</v>
      </c>
      <c r="J675" s="1">
        <v>5.36</v>
      </c>
      <c r="K675" s="10" t="s">
        <v>3083</v>
      </c>
      <c r="L675" s="14">
        <v>3.5</v>
      </c>
      <c r="M675" s="14" t="s">
        <v>1862</v>
      </c>
    </row>
    <row r="676" spans="1:13" s="1" customFormat="1">
      <c r="A676" s="1" t="s">
        <v>1817</v>
      </c>
      <c r="B676" s="3">
        <v>2.6330159993978</v>
      </c>
      <c r="C676" s="3">
        <f t="shared" si="10"/>
        <v>2.3280054924213808E-3</v>
      </c>
      <c r="D676" s="3">
        <v>-0.86712837219238303</v>
      </c>
      <c r="E676" s="1" t="s">
        <v>735</v>
      </c>
      <c r="F676" s="1" t="s">
        <v>1384</v>
      </c>
      <c r="G676" s="1">
        <v>32</v>
      </c>
      <c r="H676" s="1">
        <v>3</v>
      </c>
      <c r="I676" s="1">
        <v>20.2</v>
      </c>
      <c r="J676" s="1">
        <v>7.87</v>
      </c>
      <c r="K676" s="10" t="s">
        <v>3084</v>
      </c>
      <c r="L676" s="14">
        <v>35.200000000000003</v>
      </c>
      <c r="M676" s="14" t="s">
        <v>1875</v>
      </c>
    </row>
    <row r="677" spans="1:13" s="1" customFormat="1">
      <c r="A677" s="1" t="s">
        <v>1817</v>
      </c>
      <c r="B677" s="3">
        <v>3.6453225730465602</v>
      </c>
      <c r="C677" s="3">
        <f t="shared" si="10"/>
        <v>2.2629628632822826E-4</v>
      </c>
      <c r="D677" s="3">
        <v>-0.86724154154459598</v>
      </c>
      <c r="E677" s="1" t="s">
        <v>429</v>
      </c>
      <c r="F677" s="1" t="s">
        <v>1499</v>
      </c>
      <c r="G677" s="1">
        <v>19</v>
      </c>
      <c r="H677" s="1">
        <v>7</v>
      </c>
      <c r="I677" s="1">
        <v>48</v>
      </c>
      <c r="J677" s="1">
        <v>7.46</v>
      </c>
      <c r="K677" s="10" t="s">
        <v>3085</v>
      </c>
      <c r="L677" s="14">
        <v>35.1</v>
      </c>
      <c r="M677" s="14" t="s">
        <v>1877</v>
      </c>
    </row>
    <row r="678" spans="1:13" s="1" customFormat="1">
      <c r="A678" s="1" t="s">
        <v>1817</v>
      </c>
      <c r="B678" s="3">
        <v>1.6675373011433201</v>
      </c>
      <c r="C678" s="3">
        <f t="shared" si="10"/>
        <v>2.1501199996311265E-2</v>
      </c>
      <c r="D678" s="3">
        <v>-0.87163798014322902</v>
      </c>
      <c r="E678" s="1" t="s">
        <v>932</v>
      </c>
      <c r="F678" s="1" t="s">
        <v>1467</v>
      </c>
      <c r="G678" s="1">
        <v>24</v>
      </c>
      <c r="H678" s="1">
        <v>5</v>
      </c>
      <c r="I678" s="1">
        <v>35.200000000000003</v>
      </c>
      <c r="J678" s="1">
        <v>7.83</v>
      </c>
      <c r="K678" s="10" t="s">
        <v>2784</v>
      </c>
      <c r="L678" s="14">
        <v>26.12</v>
      </c>
      <c r="M678" s="14" t="s">
        <v>1892</v>
      </c>
    </row>
    <row r="679" spans="1:13" s="1" customFormat="1">
      <c r="A679" s="1" t="s">
        <v>1817</v>
      </c>
      <c r="B679" s="3">
        <v>1.61571186511053</v>
      </c>
      <c r="C679" s="3">
        <f t="shared" si="10"/>
        <v>2.4226358237608138E-2</v>
      </c>
      <c r="D679" s="3">
        <v>-0.87616475423177098</v>
      </c>
      <c r="E679" s="1" t="s">
        <v>807</v>
      </c>
      <c r="F679" s="1" t="s">
        <v>1401</v>
      </c>
      <c r="G679" s="1">
        <v>15</v>
      </c>
      <c r="H679" s="1">
        <v>3</v>
      </c>
      <c r="I679" s="1">
        <v>30.3</v>
      </c>
      <c r="J679" s="1">
        <v>5.03</v>
      </c>
      <c r="K679" s="10" t="s">
        <v>3086</v>
      </c>
      <c r="L679" s="14" t="s">
        <v>1932</v>
      </c>
      <c r="M679" s="14" t="s">
        <v>1933</v>
      </c>
    </row>
    <row r="680" spans="1:13" s="1" customFormat="1">
      <c r="A680" s="1" t="s">
        <v>1817</v>
      </c>
      <c r="B680" s="3">
        <v>2.5775103731871298</v>
      </c>
      <c r="C680" s="3">
        <f t="shared" si="10"/>
        <v>2.6453895084546709E-3</v>
      </c>
      <c r="D680" s="3">
        <v>-0.87726020812988303</v>
      </c>
      <c r="E680" s="1" t="s">
        <v>188</v>
      </c>
      <c r="F680" s="1" t="s">
        <v>1384</v>
      </c>
      <c r="G680" s="1">
        <v>30</v>
      </c>
      <c r="H680" s="1">
        <v>9</v>
      </c>
      <c r="I680" s="1">
        <v>60.1</v>
      </c>
      <c r="J680" s="1">
        <v>7.77</v>
      </c>
      <c r="K680" s="10" t="s">
        <v>3087</v>
      </c>
      <c r="L680" s="14">
        <v>35.1</v>
      </c>
      <c r="M680" s="14" t="s">
        <v>1877</v>
      </c>
    </row>
    <row r="681" spans="1:13" s="1" customFormat="1">
      <c r="A681" s="1" t="s">
        <v>1817</v>
      </c>
      <c r="B681" s="3">
        <v>1.45813417665283</v>
      </c>
      <c r="C681" s="3">
        <f t="shared" si="10"/>
        <v>3.4822971174460884E-2</v>
      </c>
      <c r="D681" s="3">
        <v>-0.87989743550618504</v>
      </c>
      <c r="E681" s="1" t="s">
        <v>977</v>
      </c>
      <c r="F681" s="1" t="s">
        <v>1487</v>
      </c>
      <c r="G681" s="1">
        <v>10</v>
      </c>
      <c r="H681" s="1">
        <v>5</v>
      </c>
      <c r="I681" s="1">
        <v>66.400000000000006</v>
      </c>
      <c r="J681" s="1">
        <v>7.5</v>
      </c>
      <c r="K681" s="10" t="s">
        <v>3088</v>
      </c>
      <c r="L681" s="14" t="s">
        <v>2250</v>
      </c>
      <c r="M681" s="14" t="s">
        <v>2251</v>
      </c>
    </row>
    <row r="682" spans="1:13" s="1" customFormat="1">
      <c r="A682" s="1" t="s">
        <v>1817</v>
      </c>
      <c r="B682" s="3">
        <v>1.3474636336041299</v>
      </c>
      <c r="C682" s="3">
        <f t="shared" si="10"/>
        <v>4.4929994599935873E-2</v>
      </c>
      <c r="D682" s="3">
        <v>-0.88003476460774699</v>
      </c>
      <c r="E682" s="1" t="s">
        <v>1364</v>
      </c>
      <c r="F682" s="1" t="s">
        <v>1800</v>
      </c>
      <c r="G682" s="1">
        <v>3</v>
      </c>
      <c r="H682" s="1">
        <v>2</v>
      </c>
      <c r="I682" s="1">
        <v>111.3</v>
      </c>
      <c r="J682" s="1">
        <v>4.9400000000000004</v>
      </c>
      <c r="K682" s="10" t="s">
        <v>3089</v>
      </c>
      <c r="L682" s="14" t="s">
        <v>2252</v>
      </c>
      <c r="M682" s="14" t="s">
        <v>2253</v>
      </c>
    </row>
    <row r="683" spans="1:13" s="1" customFormat="1">
      <c r="A683" s="1" t="s">
        <v>1817</v>
      </c>
      <c r="B683" s="3">
        <v>3.8927349160853701</v>
      </c>
      <c r="C683" s="3">
        <f t="shared" si="10"/>
        <v>1.2801624490775963E-4</v>
      </c>
      <c r="D683" s="3">
        <v>-0.88376808166503895</v>
      </c>
      <c r="E683" s="1" t="s">
        <v>955</v>
      </c>
      <c r="F683" s="1" t="s">
        <v>1384</v>
      </c>
      <c r="G683" s="1">
        <v>12</v>
      </c>
      <c r="H683" s="1">
        <v>5</v>
      </c>
      <c r="I683" s="1">
        <v>53.5</v>
      </c>
      <c r="J683" s="1">
        <v>6.2</v>
      </c>
      <c r="K683" s="10" t="s">
        <v>3090</v>
      </c>
      <c r="L683" s="14">
        <v>29.4</v>
      </c>
      <c r="M683" s="14" t="s">
        <v>1893</v>
      </c>
    </row>
    <row r="684" spans="1:13" s="1" customFormat="1">
      <c r="A684" s="1" t="s">
        <v>1817</v>
      </c>
      <c r="B684" s="3">
        <v>1.3193304292447301</v>
      </c>
      <c r="C684" s="3">
        <f t="shared" si="10"/>
        <v>4.793685863612502E-2</v>
      </c>
      <c r="D684" s="3">
        <v>-0.88658905029296897</v>
      </c>
      <c r="E684" s="1" t="s">
        <v>704</v>
      </c>
      <c r="F684" s="1" t="s">
        <v>1484</v>
      </c>
      <c r="G684" s="1">
        <v>16</v>
      </c>
      <c r="H684" s="1">
        <v>3</v>
      </c>
      <c r="I684" s="1">
        <v>34.5</v>
      </c>
      <c r="J684" s="1">
        <v>5.45</v>
      </c>
      <c r="K684" s="10" t="s">
        <v>3091</v>
      </c>
      <c r="L684" s="14" t="s">
        <v>2254</v>
      </c>
      <c r="M684" s="14" t="s">
        <v>2255</v>
      </c>
    </row>
    <row r="685" spans="1:13" s="1" customFormat="1">
      <c r="A685" s="1" t="s">
        <v>1817</v>
      </c>
      <c r="B685" s="3">
        <v>1.9420524916178501</v>
      </c>
      <c r="C685" s="3">
        <f t="shared" si="10"/>
        <v>1.1427402075282844E-2</v>
      </c>
      <c r="D685" s="3">
        <v>-0.88723500569661495</v>
      </c>
      <c r="E685" s="1" t="s">
        <v>1045</v>
      </c>
      <c r="F685" s="1" t="s">
        <v>1384</v>
      </c>
      <c r="G685" s="1">
        <v>6</v>
      </c>
      <c r="H685" s="1">
        <v>2</v>
      </c>
      <c r="I685" s="1">
        <v>58.4</v>
      </c>
      <c r="J685" s="1">
        <v>6.46</v>
      </c>
      <c r="K685" s="10" t="s">
        <v>3092</v>
      </c>
      <c r="L685" s="14">
        <v>35.1</v>
      </c>
      <c r="M685" s="14" t="s">
        <v>1877</v>
      </c>
    </row>
    <row r="686" spans="1:13" s="1" customFormat="1">
      <c r="A686" s="1" t="s">
        <v>1817</v>
      </c>
      <c r="B686" s="3">
        <v>2.66204043069345</v>
      </c>
      <c r="C686" s="3">
        <f t="shared" si="10"/>
        <v>2.1775070476544012E-3</v>
      </c>
      <c r="D686" s="3">
        <v>-0.88830502827962299</v>
      </c>
      <c r="E686" s="1" t="s">
        <v>165</v>
      </c>
      <c r="F686" s="1" t="s">
        <v>1384</v>
      </c>
      <c r="G686" s="1">
        <v>32</v>
      </c>
      <c r="H686" s="1">
        <v>10</v>
      </c>
      <c r="I686" s="1">
        <v>55.5</v>
      </c>
      <c r="J686" s="1">
        <v>6.73</v>
      </c>
      <c r="K686" s="10" t="s">
        <v>3093</v>
      </c>
      <c r="L686" s="14" t="s">
        <v>1928</v>
      </c>
      <c r="M686" s="14" t="s">
        <v>1929</v>
      </c>
    </row>
    <row r="687" spans="1:13" s="1" customFormat="1">
      <c r="A687" s="1" t="s">
        <v>1817</v>
      </c>
      <c r="B687" s="3">
        <v>3.0870932660488801</v>
      </c>
      <c r="C687" s="3">
        <f t="shared" si="10"/>
        <v>8.182890392267998E-4</v>
      </c>
      <c r="D687" s="3">
        <v>-0.89121818542480502</v>
      </c>
      <c r="E687" s="1" t="s">
        <v>1074</v>
      </c>
      <c r="F687" s="1" t="s">
        <v>1581</v>
      </c>
      <c r="G687" s="1">
        <v>18</v>
      </c>
      <c r="H687" s="1">
        <v>2</v>
      </c>
      <c r="I687" s="1">
        <v>25.8</v>
      </c>
      <c r="J687" s="1">
        <v>4.75</v>
      </c>
      <c r="K687" s="10" t="s">
        <v>3044</v>
      </c>
      <c r="L687" s="14">
        <v>26.19</v>
      </c>
      <c r="M687" s="14" t="s">
        <v>2230</v>
      </c>
    </row>
    <row r="688" spans="1:13" s="1" customFormat="1">
      <c r="A688" s="1" t="s">
        <v>1817</v>
      </c>
      <c r="B688" s="3">
        <v>1.7007393218933999</v>
      </c>
      <c r="C688" s="3">
        <f t="shared" si="10"/>
        <v>1.9918685665291827E-2</v>
      </c>
      <c r="D688" s="3">
        <v>-0.89421526590983103</v>
      </c>
      <c r="E688" s="1" t="s">
        <v>1253</v>
      </c>
      <c r="F688" s="1" t="s">
        <v>1541</v>
      </c>
      <c r="G688" s="1">
        <v>5</v>
      </c>
      <c r="H688" s="1">
        <v>2</v>
      </c>
      <c r="I688" s="1">
        <v>38.6</v>
      </c>
      <c r="J688" s="1">
        <v>8.84</v>
      </c>
      <c r="K688" s="10" t="s">
        <v>3094</v>
      </c>
      <c r="L688" s="14">
        <v>34.799999999999997</v>
      </c>
      <c r="M688" s="14" t="s">
        <v>2256</v>
      </c>
    </row>
    <row r="689" spans="1:13" s="1" customFormat="1">
      <c r="A689" s="1" t="s">
        <v>1817</v>
      </c>
      <c r="B689" s="3">
        <v>1.35836105432914</v>
      </c>
      <c r="C689" s="3">
        <f t="shared" si="10"/>
        <v>4.3816627313726812E-2</v>
      </c>
      <c r="D689" s="3">
        <v>-0.89463361104329397</v>
      </c>
      <c r="E689" s="1" t="s">
        <v>1275</v>
      </c>
      <c r="F689" s="1" t="s">
        <v>1694</v>
      </c>
      <c r="G689" s="1">
        <v>5</v>
      </c>
      <c r="H689" s="1">
        <v>3</v>
      </c>
      <c r="I689" s="1">
        <v>66.8</v>
      </c>
      <c r="J689" s="1">
        <v>7.87</v>
      </c>
      <c r="K689" s="10" t="s">
        <v>2540</v>
      </c>
      <c r="L689" s="14" t="s">
        <v>1918</v>
      </c>
      <c r="M689" s="14" t="s">
        <v>1919</v>
      </c>
    </row>
    <row r="690" spans="1:13" s="1" customFormat="1">
      <c r="A690" s="1" t="s">
        <v>1817</v>
      </c>
      <c r="B690" s="3">
        <v>1.4375998765365601</v>
      </c>
      <c r="C690" s="3">
        <f t="shared" si="10"/>
        <v>3.6509015627416638E-2</v>
      </c>
      <c r="D690" s="3">
        <v>-0.89600880940755201</v>
      </c>
      <c r="E690" s="1" t="s">
        <v>502</v>
      </c>
      <c r="F690" s="1" t="s">
        <v>1629</v>
      </c>
      <c r="G690" s="1">
        <v>47</v>
      </c>
      <c r="H690" s="1">
        <v>3</v>
      </c>
      <c r="I690" s="1">
        <v>12.4</v>
      </c>
      <c r="J690" s="1">
        <v>7.96</v>
      </c>
      <c r="K690" s="10" t="s">
        <v>3095</v>
      </c>
      <c r="L690" s="14">
        <v>26.21</v>
      </c>
      <c r="M690" s="14" t="s">
        <v>2059</v>
      </c>
    </row>
    <row r="691" spans="1:13" s="1" customFormat="1">
      <c r="A691" s="1" t="s">
        <v>1817</v>
      </c>
      <c r="B691" s="3">
        <v>2.3346843915376398</v>
      </c>
      <c r="C691" s="3">
        <f t="shared" si="10"/>
        <v>4.6271716290553905E-3</v>
      </c>
      <c r="D691" s="3">
        <v>-0.89980189005533895</v>
      </c>
      <c r="E691" s="1" t="s">
        <v>262</v>
      </c>
      <c r="F691" s="1" t="s">
        <v>1554</v>
      </c>
      <c r="G691" s="1">
        <v>61</v>
      </c>
      <c r="H691" s="1">
        <v>8</v>
      </c>
      <c r="I691" s="1">
        <v>15.8</v>
      </c>
      <c r="J691" s="1">
        <v>7.2</v>
      </c>
      <c r="K691" s="10" t="s">
        <v>3096</v>
      </c>
      <c r="L691" s="14">
        <v>27.4</v>
      </c>
      <c r="M691" s="14" t="s">
        <v>1861</v>
      </c>
    </row>
    <row r="692" spans="1:13" s="1" customFormat="1">
      <c r="A692" s="1" t="s">
        <v>1817</v>
      </c>
      <c r="B692" s="3">
        <v>2.2277489492083999</v>
      </c>
      <c r="C692" s="3">
        <f t="shared" si="10"/>
        <v>5.9190369458807859E-3</v>
      </c>
      <c r="D692" s="3">
        <v>-0.90001932779947902</v>
      </c>
      <c r="E692" s="1" t="s">
        <v>452</v>
      </c>
      <c r="F692" s="1" t="s">
        <v>1615</v>
      </c>
      <c r="G692" s="1">
        <v>38</v>
      </c>
      <c r="H692" s="1">
        <v>5</v>
      </c>
      <c r="I692" s="1">
        <v>22.4</v>
      </c>
      <c r="J692" s="1">
        <v>5.62</v>
      </c>
      <c r="K692" s="10" t="s">
        <v>3097</v>
      </c>
      <c r="L692" s="14">
        <v>31.1</v>
      </c>
      <c r="M692" s="14" t="s">
        <v>1896</v>
      </c>
    </row>
    <row r="693" spans="1:13" s="1" customFormat="1">
      <c r="A693" s="1" t="s">
        <v>1817</v>
      </c>
      <c r="B693" s="3">
        <v>1.4985970531292001</v>
      </c>
      <c r="C693" s="3">
        <f t="shared" si="10"/>
        <v>3.17250961409049E-2</v>
      </c>
      <c r="D693" s="3">
        <v>-0.900689442952474</v>
      </c>
      <c r="E693" s="1" t="s">
        <v>481</v>
      </c>
      <c r="F693" s="1" t="s">
        <v>1384</v>
      </c>
      <c r="G693" s="1">
        <v>40</v>
      </c>
      <c r="H693" s="1">
        <v>6</v>
      </c>
      <c r="I693" s="1">
        <v>25.1</v>
      </c>
      <c r="J693" s="1">
        <v>6.35</v>
      </c>
      <c r="K693" s="10" t="s">
        <v>3098</v>
      </c>
      <c r="L693" s="14">
        <v>30.5</v>
      </c>
      <c r="M693" s="14" t="s">
        <v>1978</v>
      </c>
    </row>
    <row r="694" spans="1:13" s="1" customFormat="1">
      <c r="A694" s="1" t="s">
        <v>1817</v>
      </c>
      <c r="B694" s="3">
        <v>1.7587784075124899</v>
      </c>
      <c r="C694" s="3">
        <f t="shared" si="10"/>
        <v>1.7426958319642392E-2</v>
      </c>
      <c r="D694" s="3">
        <v>-0.90088144938151005</v>
      </c>
      <c r="E694" s="1" t="s">
        <v>884</v>
      </c>
      <c r="F694" s="1" t="s">
        <v>1474</v>
      </c>
      <c r="G694" s="1">
        <v>8</v>
      </c>
      <c r="H694" s="1">
        <v>2</v>
      </c>
      <c r="I694" s="1">
        <v>31.2</v>
      </c>
      <c r="J694" s="1">
        <v>9.0399999999999991</v>
      </c>
      <c r="K694" s="10" t="s">
        <v>3099</v>
      </c>
      <c r="L694" s="14" t="s">
        <v>2257</v>
      </c>
      <c r="M694" s="14" t="s">
        <v>2258</v>
      </c>
    </row>
    <row r="695" spans="1:13" s="1" customFormat="1">
      <c r="A695" s="1" t="s">
        <v>1817</v>
      </c>
      <c r="B695" s="3">
        <v>1.71011993430716</v>
      </c>
      <c r="C695" s="3">
        <f t="shared" si="10"/>
        <v>1.9493062070693925E-2</v>
      </c>
      <c r="D695" s="3">
        <v>-0.904071172078451</v>
      </c>
      <c r="E695" s="1" t="s">
        <v>71</v>
      </c>
      <c r="F695" s="1" t="s">
        <v>1415</v>
      </c>
      <c r="G695" s="1">
        <v>51</v>
      </c>
      <c r="H695" s="1">
        <v>19</v>
      </c>
      <c r="I695" s="1">
        <v>65.2</v>
      </c>
      <c r="J695" s="1">
        <v>6.64</v>
      </c>
      <c r="K695" s="10" t="s">
        <v>3100</v>
      </c>
      <c r="L695" s="14" t="s">
        <v>2259</v>
      </c>
      <c r="M695" s="14" t="s">
        <v>2260</v>
      </c>
    </row>
    <row r="696" spans="1:13" s="1" customFormat="1">
      <c r="A696" s="1" t="s">
        <v>1817</v>
      </c>
      <c r="B696" s="3">
        <v>1.4414629959454299</v>
      </c>
      <c r="C696" s="3">
        <f t="shared" si="10"/>
        <v>3.6185702144082503E-2</v>
      </c>
      <c r="D696" s="3">
        <v>-0.90495872497558605</v>
      </c>
      <c r="E696" s="1" t="s">
        <v>358</v>
      </c>
      <c r="F696" s="1" t="s">
        <v>1557</v>
      </c>
      <c r="G696" s="1">
        <v>31</v>
      </c>
      <c r="H696" s="1">
        <v>9</v>
      </c>
      <c r="I696" s="1">
        <v>40.4</v>
      </c>
      <c r="J696" s="1">
        <v>6.95</v>
      </c>
      <c r="K696" s="10" t="s">
        <v>3073</v>
      </c>
      <c r="L696" s="14" t="s">
        <v>2246</v>
      </c>
      <c r="M696" s="14" t="s">
        <v>2247</v>
      </c>
    </row>
    <row r="697" spans="1:13" s="1" customFormat="1">
      <c r="A697" s="1" t="s">
        <v>1817</v>
      </c>
      <c r="B697" s="3">
        <v>2.29980937801052</v>
      </c>
      <c r="C697" s="3">
        <f t="shared" si="10"/>
        <v>5.0140726469237503E-3</v>
      </c>
      <c r="D697" s="3">
        <v>-0.91438802083333304</v>
      </c>
      <c r="E697" s="1" t="s">
        <v>979</v>
      </c>
      <c r="F697" s="1" t="s">
        <v>1562</v>
      </c>
      <c r="G697" s="1">
        <v>18</v>
      </c>
      <c r="H697" s="1">
        <v>2</v>
      </c>
      <c r="I697" s="1">
        <v>24.2</v>
      </c>
      <c r="J697" s="1">
        <v>8.3699999999999992</v>
      </c>
      <c r="K697" s="10" t="s">
        <v>3101</v>
      </c>
      <c r="L697" s="14" t="s">
        <v>2224</v>
      </c>
      <c r="M697" s="14" t="s">
        <v>2225</v>
      </c>
    </row>
    <row r="698" spans="1:13" s="1" customFormat="1">
      <c r="A698" s="1" t="s">
        <v>1817</v>
      </c>
      <c r="B698" s="3">
        <v>1.5302587412684401</v>
      </c>
      <c r="C698" s="3">
        <f t="shared" si="10"/>
        <v>2.9494514972238147E-2</v>
      </c>
      <c r="D698" s="3">
        <v>-0.91959063212076797</v>
      </c>
      <c r="E698" s="1" t="s">
        <v>522</v>
      </c>
      <c r="F698" s="1" t="s">
        <v>1569</v>
      </c>
      <c r="G698" s="1">
        <v>28</v>
      </c>
      <c r="H698" s="1">
        <v>7</v>
      </c>
      <c r="I698" s="1">
        <v>33.700000000000003</v>
      </c>
      <c r="J698" s="1">
        <v>6.93</v>
      </c>
      <c r="K698" s="10" t="s">
        <v>2980</v>
      </c>
      <c r="L698" s="14">
        <v>10.7</v>
      </c>
      <c r="M698" s="14" t="s">
        <v>1830</v>
      </c>
    </row>
    <row r="699" spans="1:13" s="1" customFormat="1">
      <c r="A699" s="1" t="s">
        <v>1817</v>
      </c>
      <c r="B699" s="3">
        <v>2.3963814302522599</v>
      </c>
      <c r="C699" s="3">
        <f t="shared" si="10"/>
        <v>4.0143808269723592E-3</v>
      </c>
      <c r="D699" s="3">
        <v>-0.92206827799479196</v>
      </c>
      <c r="E699" s="1" t="s">
        <v>369</v>
      </c>
      <c r="F699" s="1" t="s">
        <v>1591</v>
      </c>
      <c r="G699" s="1">
        <v>36</v>
      </c>
      <c r="H699" s="1">
        <v>8</v>
      </c>
      <c r="I699" s="1">
        <v>38.5</v>
      </c>
      <c r="J699" s="1">
        <v>8.1300000000000008</v>
      </c>
      <c r="K699" s="10" t="s">
        <v>3055</v>
      </c>
      <c r="L699" s="14" t="s">
        <v>1932</v>
      </c>
      <c r="M699" s="14" t="s">
        <v>1933</v>
      </c>
    </row>
    <row r="700" spans="1:13" s="1" customFormat="1">
      <c r="A700" s="1" t="s">
        <v>1817</v>
      </c>
      <c r="B700" s="3">
        <v>1.3552823756429599</v>
      </c>
      <c r="C700" s="3">
        <f t="shared" si="10"/>
        <v>4.4128343423887086E-2</v>
      </c>
      <c r="D700" s="3">
        <v>-0.92272885640462199</v>
      </c>
      <c r="E700" s="1" t="s">
        <v>640</v>
      </c>
      <c r="F700" s="1" t="s">
        <v>1627</v>
      </c>
      <c r="G700" s="1">
        <v>28</v>
      </c>
      <c r="H700" s="1">
        <v>6</v>
      </c>
      <c r="I700" s="1">
        <v>42.3</v>
      </c>
      <c r="J700" s="1">
        <v>8.75</v>
      </c>
      <c r="K700" s="10" t="s">
        <v>3102</v>
      </c>
      <c r="L700" s="14">
        <v>35.200000000000003</v>
      </c>
      <c r="M700" s="14" t="s">
        <v>1875</v>
      </c>
    </row>
    <row r="701" spans="1:13" s="1" customFormat="1">
      <c r="A701" s="1" t="s">
        <v>1817</v>
      </c>
      <c r="B701" s="3">
        <v>3.3416610281741499</v>
      </c>
      <c r="C701" s="3">
        <f t="shared" si="10"/>
        <v>4.5534332217614864E-4</v>
      </c>
      <c r="D701" s="3">
        <v>-0.92686144510905</v>
      </c>
      <c r="E701" s="1" t="s">
        <v>1120</v>
      </c>
      <c r="F701" s="1" t="s">
        <v>1384</v>
      </c>
      <c r="G701" s="1">
        <v>19</v>
      </c>
      <c r="H701" s="1">
        <v>3</v>
      </c>
      <c r="I701" s="1">
        <v>19.8</v>
      </c>
      <c r="J701" s="1">
        <v>7.09</v>
      </c>
      <c r="K701" s="10" t="s">
        <v>3103</v>
      </c>
      <c r="L701" s="14">
        <v>35.200000000000003</v>
      </c>
      <c r="M701" s="14" t="s">
        <v>1875</v>
      </c>
    </row>
    <row r="702" spans="1:13" s="1" customFormat="1">
      <c r="A702" s="1" t="s">
        <v>1817</v>
      </c>
      <c r="B702" s="3">
        <v>2.1535974735506098</v>
      </c>
      <c r="C702" s="3">
        <f t="shared" si="10"/>
        <v>7.0210574463361163E-3</v>
      </c>
      <c r="D702" s="3">
        <v>-0.9268798828125</v>
      </c>
      <c r="E702" s="1" t="s">
        <v>136</v>
      </c>
      <c r="F702" s="1" t="s">
        <v>1447</v>
      </c>
      <c r="G702" s="1">
        <v>51</v>
      </c>
      <c r="H702" s="1">
        <v>11</v>
      </c>
      <c r="I702" s="1">
        <v>39.1</v>
      </c>
      <c r="J702" s="1">
        <v>8.1300000000000008</v>
      </c>
      <c r="K702" s="10" t="s">
        <v>3104</v>
      </c>
      <c r="L702" s="14" t="s">
        <v>2261</v>
      </c>
      <c r="M702" s="14" t="s">
        <v>2262</v>
      </c>
    </row>
    <row r="703" spans="1:13" s="1" customFormat="1">
      <c r="A703" s="1" t="s">
        <v>1817</v>
      </c>
      <c r="B703" s="3">
        <v>1.8767825145058801</v>
      </c>
      <c r="C703" s="3">
        <f t="shared" si="10"/>
        <v>1.3280593552780971E-2</v>
      </c>
      <c r="D703" s="3">
        <v>-0.929498036702474</v>
      </c>
      <c r="E703" s="1" t="s">
        <v>1293</v>
      </c>
      <c r="F703" s="1" t="s">
        <v>1808</v>
      </c>
      <c r="G703" s="1">
        <v>4</v>
      </c>
      <c r="H703" s="1">
        <v>2</v>
      </c>
      <c r="I703" s="1">
        <v>67.099999999999994</v>
      </c>
      <c r="J703" s="1">
        <v>8.81</v>
      </c>
      <c r="K703" s="10" t="s">
        <v>3105</v>
      </c>
      <c r="L703" s="14">
        <v>26.5</v>
      </c>
      <c r="M703" s="14" t="s">
        <v>2263</v>
      </c>
    </row>
    <row r="704" spans="1:13" s="1" customFormat="1">
      <c r="A704" s="1" t="s">
        <v>1817</v>
      </c>
      <c r="B704" s="3">
        <v>1.46199995582172</v>
      </c>
      <c r="C704" s="3">
        <f t="shared" si="10"/>
        <v>3.4514377444534561E-2</v>
      </c>
      <c r="D704" s="3">
        <v>-0.93744913736979196</v>
      </c>
      <c r="E704" s="1" t="s">
        <v>1345</v>
      </c>
      <c r="F704" s="1" t="s">
        <v>1384</v>
      </c>
      <c r="G704" s="1">
        <v>4</v>
      </c>
      <c r="H704" s="1">
        <v>2</v>
      </c>
      <c r="I704" s="1">
        <v>71.3</v>
      </c>
      <c r="J704" s="1">
        <v>8.43</v>
      </c>
      <c r="K704" s="10" t="s">
        <v>3106</v>
      </c>
      <c r="L704" s="14" t="s">
        <v>2264</v>
      </c>
      <c r="M704" s="14" t="s">
        <v>2265</v>
      </c>
    </row>
    <row r="705" spans="1:13" s="1" customFormat="1">
      <c r="A705" s="1" t="s">
        <v>1817</v>
      </c>
      <c r="B705" s="3">
        <v>2.4075185742138601</v>
      </c>
      <c r="C705" s="3">
        <f t="shared" si="10"/>
        <v>3.9127439246877645E-3</v>
      </c>
      <c r="D705" s="3">
        <v>-0.93766721089681004</v>
      </c>
      <c r="E705" s="1" t="s">
        <v>934</v>
      </c>
      <c r="F705" s="1" t="s">
        <v>1739</v>
      </c>
      <c r="G705" s="1">
        <v>7</v>
      </c>
      <c r="H705" s="1">
        <v>4</v>
      </c>
      <c r="I705" s="1">
        <v>86.5</v>
      </c>
      <c r="J705" s="1">
        <v>6.28</v>
      </c>
      <c r="K705" s="10" t="s">
        <v>3107</v>
      </c>
      <c r="L705" s="14" t="s">
        <v>2048</v>
      </c>
      <c r="M705" s="14" t="s">
        <v>2049</v>
      </c>
    </row>
    <row r="706" spans="1:13" s="1" customFormat="1">
      <c r="A706" s="1" t="s">
        <v>1817</v>
      </c>
      <c r="B706" s="3">
        <v>2.3943522281863698</v>
      </c>
      <c r="C706" s="3">
        <f t="shared" si="10"/>
        <v>4.033181549951817E-3</v>
      </c>
      <c r="D706" s="3">
        <v>-0.94069035847981797</v>
      </c>
      <c r="E706" s="1" t="s">
        <v>1015</v>
      </c>
      <c r="F706" s="1" t="s">
        <v>1384</v>
      </c>
      <c r="G706" s="1">
        <v>6</v>
      </c>
      <c r="H706" s="1">
        <v>2</v>
      </c>
      <c r="I706" s="1">
        <v>49.9</v>
      </c>
      <c r="J706" s="1">
        <v>5.58</v>
      </c>
      <c r="K706" s="10" t="s">
        <v>3108</v>
      </c>
      <c r="L706" s="14">
        <v>35.1</v>
      </c>
      <c r="M706" s="14" t="s">
        <v>1877</v>
      </c>
    </row>
    <row r="707" spans="1:13" s="1" customFormat="1">
      <c r="A707" s="1" t="s">
        <v>1817</v>
      </c>
      <c r="B707" s="3">
        <v>1.94368987219918</v>
      </c>
      <c r="C707" s="3">
        <f t="shared" ref="C707:C770" si="11">10^-B707</f>
        <v>1.1384399506464736E-2</v>
      </c>
      <c r="D707" s="3">
        <v>-0.94138272603352902</v>
      </c>
      <c r="E707" s="1" t="s">
        <v>137</v>
      </c>
      <c r="F707" s="1" t="s">
        <v>1467</v>
      </c>
      <c r="G707" s="1">
        <v>43</v>
      </c>
      <c r="H707" s="1">
        <v>11</v>
      </c>
      <c r="I707" s="1">
        <v>35.200000000000003</v>
      </c>
      <c r="J707" s="1">
        <v>8.06</v>
      </c>
      <c r="K707" s="10" t="s">
        <v>3055</v>
      </c>
      <c r="L707" s="14" t="s">
        <v>1932</v>
      </c>
      <c r="M707" s="14" t="s">
        <v>1933</v>
      </c>
    </row>
    <row r="708" spans="1:13" s="1" customFormat="1">
      <c r="A708" s="1" t="s">
        <v>1817</v>
      </c>
      <c r="B708" s="3">
        <v>2.5294667563088402</v>
      </c>
      <c r="C708" s="3">
        <f t="shared" si="11"/>
        <v>2.9548350618912762E-3</v>
      </c>
      <c r="D708" s="3">
        <v>-0.94150098164876295</v>
      </c>
      <c r="E708" s="1" t="s">
        <v>557</v>
      </c>
      <c r="F708" s="1" t="s">
        <v>1384</v>
      </c>
      <c r="G708" s="1">
        <v>58</v>
      </c>
      <c r="H708" s="1">
        <v>5</v>
      </c>
      <c r="I708" s="1">
        <v>16.899999999999999</v>
      </c>
      <c r="J708" s="1">
        <v>4.2699999999999996</v>
      </c>
      <c r="K708" s="10" t="s">
        <v>3109</v>
      </c>
      <c r="L708" s="14">
        <v>30.3</v>
      </c>
      <c r="M708" s="14" t="s">
        <v>1969</v>
      </c>
    </row>
    <row r="709" spans="1:13" s="1" customFormat="1">
      <c r="A709" s="1" t="s">
        <v>1817</v>
      </c>
      <c r="B709" s="3">
        <v>2.2965495275183199</v>
      </c>
      <c r="C709" s="3">
        <f t="shared" si="11"/>
        <v>5.0518502968461302E-3</v>
      </c>
      <c r="D709" s="3">
        <v>-0.94344520568847701</v>
      </c>
      <c r="E709" s="1" t="s">
        <v>733</v>
      </c>
      <c r="F709" s="1" t="s">
        <v>1384</v>
      </c>
      <c r="G709" s="1">
        <v>12</v>
      </c>
      <c r="H709" s="1">
        <v>4</v>
      </c>
      <c r="I709" s="1">
        <v>50.7</v>
      </c>
      <c r="J709" s="1">
        <v>6.92</v>
      </c>
      <c r="K709" s="10" t="s">
        <v>2979</v>
      </c>
      <c r="L709" s="14">
        <v>35.200000000000003</v>
      </c>
      <c r="M709" s="14" t="s">
        <v>1875</v>
      </c>
    </row>
    <row r="710" spans="1:13" s="1" customFormat="1">
      <c r="A710" s="1" t="s">
        <v>1817</v>
      </c>
      <c r="B710" s="3">
        <v>2.27938001501039</v>
      </c>
      <c r="C710" s="3">
        <f t="shared" si="11"/>
        <v>5.2555719370899426E-3</v>
      </c>
      <c r="D710" s="3">
        <v>-0.94349670410156306</v>
      </c>
      <c r="E710" s="1" t="s">
        <v>235</v>
      </c>
      <c r="F710" s="1" t="s">
        <v>1384</v>
      </c>
      <c r="G710" s="1">
        <v>39</v>
      </c>
      <c r="H710" s="1">
        <v>12</v>
      </c>
      <c r="I710" s="1">
        <v>62.5</v>
      </c>
      <c r="J710" s="1">
        <v>4.8600000000000003</v>
      </c>
      <c r="K710" s="10" t="s">
        <v>2782</v>
      </c>
      <c r="L710" s="14">
        <v>34.99</v>
      </c>
      <c r="M710" s="14" t="s">
        <v>2074</v>
      </c>
    </row>
    <row r="711" spans="1:13" s="1" customFormat="1">
      <c r="A711" s="1" t="s">
        <v>1817</v>
      </c>
      <c r="B711" s="3">
        <v>2.8185921134277301</v>
      </c>
      <c r="C711" s="3">
        <f t="shared" si="11"/>
        <v>1.5184758406585645E-3</v>
      </c>
      <c r="D711" s="3">
        <v>-0.94523175557454397</v>
      </c>
      <c r="E711" s="1" t="s">
        <v>43</v>
      </c>
      <c r="F711" s="1" t="s">
        <v>1421</v>
      </c>
      <c r="G711" s="1">
        <v>47</v>
      </c>
      <c r="H711" s="1">
        <v>19</v>
      </c>
      <c r="I711" s="1">
        <v>66</v>
      </c>
      <c r="J711" s="1">
        <v>8.2200000000000006</v>
      </c>
      <c r="K711" s="10" t="s">
        <v>2975</v>
      </c>
      <c r="L711" s="14" t="s">
        <v>2187</v>
      </c>
      <c r="M711" s="14" t="s">
        <v>2188</v>
      </c>
    </row>
    <row r="712" spans="1:13" s="1" customFormat="1">
      <c r="A712" s="1" t="s">
        <v>1817</v>
      </c>
      <c r="B712" s="3">
        <v>1.64624715698874</v>
      </c>
      <c r="C712" s="3">
        <f t="shared" si="11"/>
        <v>2.2581502911466479E-2</v>
      </c>
      <c r="D712" s="3">
        <v>-0.94593938191731797</v>
      </c>
      <c r="E712" s="1" t="s">
        <v>655</v>
      </c>
      <c r="F712" s="1" t="s">
        <v>1602</v>
      </c>
      <c r="G712" s="1">
        <v>14</v>
      </c>
      <c r="H712" s="1">
        <v>4</v>
      </c>
      <c r="I712" s="1">
        <v>59.3</v>
      </c>
      <c r="J712" s="1">
        <v>7.83</v>
      </c>
      <c r="K712" s="10" t="s">
        <v>3110</v>
      </c>
      <c r="L712" s="14">
        <v>26.7</v>
      </c>
      <c r="M712" s="14" t="s">
        <v>1937</v>
      </c>
    </row>
    <row r="713" spans="1:13" s="1" customFormat="1">
      <c r="A713" s="1" t="s">
        <v>1817</v>
      </c>
      <c r="B713" s="3">
        <v>2.2553554162551102</v>
      </c>
      <c r="C713" s="3">
        <f t="shared" si="11"/>
        <v>5.5544950457775757E-3</v>
      </c>
      <c r="D713" s="3">
        <v>-0.95187568664550803</v>
      </c>
      <c r="E713" s="1" t="s">
        <v>120</v>
      </c>
      <c r="F713" s="1" t="s">
        <v>1473</v>
      </c>
      <c r="G713" s="1">
        <v>56</v>
      </c>
      <c r="H713" s="1">
        <v>13</v>
      </c>
      <c r="I713" s="1">
        <v>56.4</v>
      </c>
      <c r="J713" s="1">
        <v>5.54</v>
      </c>
      <c r="K713" s="10" t="s">
        <v>3111</v>
      </c>
      <c r="L713" s="14" t="s">
        <v>2266</v>
      </c>
      <c r="M713" s="14" t="s">
        <v>2267</v>
      </c>
    </row>
    <row r="714" spans="1:13" s="1" customFormat="1">
      <c r="A714" s="1" t="s">
        <v>1817</v>
      </c>
      <c r="B714" s="3">
        <v>3.05217870002113</v>
      </c>
      <c r="C714" s="3">
        <f t="shared" si="11"/>
        <v>8.8679104726668389E-4</v>
      </c>
      <c r="D714" s="3">
        <v>-0.95791753133138002</v>
      </c>
      <c r="E714" s="1" t="s">
        <v>431</v>
      </c>
      <c r="F714" s="1" t="s">
        <v>1384</v>
      </c>
      <c r="G714" s="1">
        <v>36</v>
      </c>
      <c r="H714" s="1">
        <v>10</v>
      </c>
      <c r="I714" s="1">
        <v>46.2</v>
      </c>
      <c r="J714" s="1">
        <v>6.1</v>
      </c>
      <c r="K714" s="10" t="s">
        <v>3007</v>
      </c>
      <c r="L714" s="14">
        <v>35.200000000000003</v>
      </c>
      <c r="M714" s="14" t="s">
        <v>1875</v>
      </c>
    </row>
    <row r="715" spans="1:13" s="1" customFormat="1">
      <c r="A715" s="1" t="s">
        <v>1817</v>
      </c>
      <c r="B715" s="3">
        <v>1.80078269749541</v>
      </c>
      <c r="C715" s="3">
        <f t="shared" si="11"/>
        <v>1.5820394265702076E-2</v>
      </c>
      <c r="D715" s="3">
        <v>-0.96633084615071596</v>
      </c>
      <c r="E715" s="1" t="s">
        <v>73</v>
      </c>
      <c r="F715" s="1" t="s">
        <v>1384</v>
      </c>
      <c r="G715" s="1">
        <v>34</v>
      </c>
      <c r="H715" s="1">
        <v>15</v>
      </c>
      <c r="I715" s="1">
        <v>71.7</v>
      </c>
      <c r="J715" s="1">
        <v>6</v>
      </c>
      <c r="K715" s="10" t="s">
        <v>3112</v>
      </c>
      <c r="L715" s="14" t="s">
        <v>2268</v>
      </c>
      <c r="M715" s="14" t="s">
        <v>2269</v>
      </c>
    </row>
    <row r="716" spans="1:13" s="1" customFormat="1">
      <c r="A716" s="1" t="s">
        <v>1817</v>
      </c>
      <c r="B716" s="3">
        <v>2.5937038756977699</v>
      </c>
      <c r="C716" s="3">
        <f t="shared" si="11"/>
        <v>2.5485674045409301E-3</v>
      </c>
      <c r="D716" s="3">
        <v>-0.96783828735351596</v>
      </c>
      <c r="E716" s="1" t="s">
        <v>8</v>
      </c>
      <c r="F716" s="1" t="s">
        <v>1384</v>
      </c>
      <c r="G716" s="1">
        <v>41</v>
      </c>
      <c r="H716" s="1">
        <v>45</v>
      </c>
      <c r="I716" s="1">
        <v>153.5</v>
      </c>
      <c r="J716" s="1">
        <v>4.72</v>
      </c>
      <c r="K716" s="10" t="s">
        <v>3113</v>
      </c>
      <c r="L716" s="14">
        <v>35.200000000000003</v>
      </c>
      <c r="M716" s="14" t="s">
        <v>1875</v>
      </c>
    </row>
    <row r="717" spans="1:13" s="1" customFormat="1">
      <c r="A717" s="1" t="s">
        <v>1817</v>
      </c>
      <c r="B717" s="3">
        <v>1.7987678083898999</v>
      </c>
      <c r="C717" s="3">
        <f t="shared" si="11"/>
        <v>1.5893962778012062E-2</v>
      </c>
      <c r="D717" s="3">
        <v>-0.97241274515787701</v>
      </c>
      <c r="E717" s="1" t="s">
        <v>72</v>
      </c>
      <c r="F717" s="1" t="s">
        <v>1415</v>
      </c>
      <c r="G717" s="1">
        <v>51</v>
      </c>
      <c r="H717" s="1">
        <v>19</v>
      </c>
      <c r="I717" s="1">
        <v>65.2</v>
      </c>
      <c r="J717" s="1">
        <v>6.64</v>
      </c>
      <c r="K717" s="10" t="s">
        <v>3100</v>
      </c>
      <c r="L717" s="14" t="s">
        <v>2259</v>
      </c>
      <c r="M717" s="14" t="s">
        <v>2260</v>
      </c>
    </row>
    <row r="718" spans="1:13" s="1" customFormat="1">
      <c r="A718" s="1" t="s">
        <v>1817</v>
      </c>
      <c r="B718" s="3">
        <v>2.9934211105947401</v>
      </c>
      <c r="C718" s="3">
        <f t="shared" si="11"/>
        <v>1.0152637720497492E-3</v>
      </c>
      <c r="D718" s="3">
        <v>-0.97443389892578103</v>
      </c>
      <c r="E718" s="1" t="s">
        <v>879</v>
      </c>
      <c r="F718" s="1" t="s">
        <v>1731</v>
      </c>
      <c r="G718" s="1">
        <v>11</v>
      </c>
      <c r="H718" s="1">
        <v>3</v>
      </c>
      <c r="I718" s="1">
        <v>68.900000000000006</v>
      </c>
      <c r="J718" s="1">
        <v>5.73</v>
      </c>
      <c r="K718" s="10" t="s">
        <v>3114</v>
      </c>
      <c r="L718" s="14" t="s">
        <v>2270</v>
      </c>
      <c r="M718" s="14" t="s">
        <v>2271</v>
      </c>
    </row>
    <row r="719" spans="1:13" s="1" customFormat="1">
      <c r="A719" s="1" t="s">
        <v>1817</v>
      </c>
      <c r="B719" s="3">
        <v>3.0590552793060102</v>
      </c>
      <c r="C719" s="3">
        <f t="shared" si="11"/>
        <v>8.7286025903182652E-4</v>
      </c>
      <c r="D719" s="3">
        <v>-0.977526982625326</v>
      </c>
      <c r="E719" s="1" t="s">
        <v>56</v>
      </c>
      <c r="F719" s="1" t="s">
        <v>1384</v>
      </c>
      <c r="G719" s="1">
        <v>59</v>
      </c>
      <c r="H719" s="1">
        <v>18</v>
      </c>
      <c r="I719" s="1">
        <v>51.6</v>
      </c>
      <c r="J719" s="1">
        <v>8.34</v>
      </c>
      <c r="K719" s="10" t="s">
        <v>2577</v>
      </c>
      <c r="L719" s="14" t="s">
        <v>1948</v>
      </c>
      <c r="M719" s="14" t="s">
        <v>1949</v>
      </c>
    </row>
    <row r="720" spans="1:13" s="1" customFormat="1">
      <c r="A720" s="1" t="s">
        <v>1817</v>
      </c>
      <c r="B720" s="3">
        <v>2.0177514314214</v>
      </c>
      <c r="C720" s="3">
        <f t="shared" si="11"/>
        <v>9.5994990193127329E-3</v>
      </c>
      <c r="D720" s="3">
        <v>-0.97921562194824197</v>
      </c>
      <c r="E720" s="1" t="s">
        <v>957</v>
      </c>
      <c r="F720" s="1" t="s">
        <v>1384</v>
      </c>
      <c r="G720" s="1">
        <v>15</v>
      </c>
      <c r="H720" s="1">
        <v>3</v>
      </c>
      <c r="I720" s="1">
        <v>50</v>
      </c>
      <c r="J720" s="1">
        <v>7.58</v>
      </c>
      <c r="K720" s="10" t="s">
        <v>3115</v>
      </c>
      <c r="L720" s="14" t="s">
        <v>2272</v>
      </c>
      <c r="M720" s="14" t="s">
        <v>2273</v>
      </c>
    </row>
    <row r="721" spans="1:13" s="1" customFormat="1">
      <c r="A721" s="1" t="s">
        <v>1817</v>
      </c>
      <c r="B721" s="3">
        <v>2.2586410600007301</v>
      </c>
      <c r="C721" s="3">
        <f t="shared" si="11"/>
        <v>5.5126312157492158E-3</v>
      </c>
      <c r="D721" s="3">
        <v>-0.98204231262206998</v>
      </c>
      <c r="E721" s="1" t="s">
        <v>972</v>
      </c>
      <c r="F721" s="1" t="s">
        <v>1500</v>
      </c>
      <c r="G721" s="1">
        <v>25</v>
      </c>
      <c r="H721" s="1">
        <v>4</v>
      </c>
      <c r="I721" s="1">
        <v>32.9</v>
      </c>
      <c r="J721" s="1">
        <v>5.43</v>
      </c>
      <c r="K721" s="10" t="s">
        <v>3116</v>
      </c>
      <c r="L721" s="14">
        <v>26.7</v>
      </c>
      <c r="M721" s="14" t="s">
        <v>1937</v>
      </c>
    </row>
    <row r="722" spans="1:13" s="1" customFormat="1">
      <c r="A722" s="1" t="s">
        <v>1817</v>
      </c>
      <c r="B722" s="3">
        <v>1.48960353810098</v>
      </c>
      <c r="C722" s="3">
        <f t="shared" si="11"/>
        <v>3.2388919633256394E-2</v>
      </c>
      <c r="D722" s="3">
        <v>-0.9880797068278</v>
      </c>
      <c r="E722" s="1" t="s">
        <v>719</v>
      </c>
      <c r="F722" s="1" t="s">
        <v>1648</v>
      </c>
      <c r="G722" s="1">
        <v>26</v>
      </c>
      <c r="H722" s="1">
        <v>3</v>
      </c>
      <c r="I722" s="1">
        <v>20.6</v>
      </c>
      <c r="J722" s="1">
        <v>5.16</v>
      </c>
      <c r="K722" s="10" t="s">
        <v>3117</v>
      </c>
      <c r="L722" s="14">
        <v>23.2</v>
      </c>
      <c r="M722" s="14" t="s">
        <v>2010</v>
      </c>
    </row>
    <row r="723" spans="1:13" s="1" customFormat="1">
      <c r="A723" s="1" t="s">
        <v>1817</v>
      </c>
      <c r="B723" s="3">
        <v>1.48100081087632</v>
      </c>
      <c r="C723" s="3">
        <f t="shared" si="11"/>
        <v>3.3036892420054635E-2</v>
      </c>
      <c r="D723" s="3">
        <v>-1.0001996358235701</v>
      </c>
      <c r="E723" s="1" t="s">
        <v>792</v>
      </c>
      <c r="F723" s="1" t="s">
        <v>1711</v>
      </c>
      <c r="G723" s="1">
        <v>31</v>
      </c>
      <c r="H723" s="1">
        <v>4</v>
      </c>
      <c r="I723" s="1">
        <v>28.6</v>
      </c>
      <c r="J723" s="1">
        <v>7.87</v>
      </c>
      <c r="K723" s="10" t="s">
        <v>3118</v>
      </c>
      <c r="L723" s="14" t="s">
        <v>2274</v>
      </c>
      <c r="M723" s="14" t="s">
        <v>2275</v>
      </c>
    </row>
    <row r="724" spans="1:13" s="1" customFormat="1">
      <c r="A724" s="1" t="s">
        <v>1817</v>
      </c>
      <c r="B724" s="3">
        <v>1.80718321287563</v>
      </c>
      <c r="C724" s="3">
        <f t="shared" si="11"/>
        <v>1.5588947237171448E-2</v>
      </c>
      <c r="D724" s="3">
        <v>-1.00177447001139</v>
      </c>
      <c r="E724" s="1" t="s">
        <v>1107</v>
      </c>
      <c r="F724" s="1" t="s">
        <v>1384</v>
      </c>
      <c r="G724" s="1">
        <v>12</v>
      </c>
      <c r="H724" s="1">
        <v>3</v>
      </c>
      <c r="I724" s="1">
        <v>25.1</v>
      </c>
      <c r="J724" s="1">
        <v>9.01</v>
      </c>
      <c r="K724" s="10" t="s">
        <v>3119</v>
      </c>
      <c r="L724" s="14">
        <v>31.4</v>
      </c>
      <c r="M724" s="14" t="s">
        <v>1838</v>
      </c>
    </row>
    <row r="725" spans="1:13" s="1" customFormat="1">
      <c r="A725" s="1" t="s">
        <v>1817</v>
      </c>
      <c r="B725" s="3">
        <v>1.8392983510785199</v>
      </c>
      <c r="C725" s="3">
        <f t="shared" si="11"/>
        <v>1.4477769198620238E-2</v>
      </c>
      <c r="D725" s="3">
        <v>-1.0048739115397101</v>
      </c>
      <c r="E725" s="1" t="s">
        <v>570</v>
      </c>
      <c r="F725" s="1" t="s">
        <v>1656</v>
      </c>
      <c r="G725" s="1">
        <v>32</v>
      </c>
      <c r="H725" s="1">
        <v>5</v>
      </c>
      <c r="I725" s="1">
        <v>28.4</v>
      </c>
      <c r="J725" s="1">
        <v>8.7899999999999991</v>
      </c>
      <c r="K725" s="10" t="s">
        <v>3120</v>
      </c>
      <c r="L725" s="14" t="s">
        <v>2206</v>
      </c>
      <c r="M725" s="14" t="s">
        <v>2207</v>
      </c>
    </row>
    <row r="726" spans="1:13" s="1" customFormat="1">
      <c r="A726" s="1" t="s">
        <v>1817</v>
      </c>
      <c r="B726" s="3">
        <v>1.9210461318877701</v>
      </c>
      <c r="C726" s="3">
        <f t="shared" si="11"/>
        <v>1.1993718959850684E-2</v>
      </c>
      <c r="D726" s="3">
        <v>-1.0055065155029299</v>
      </c>
      <c r="E726" s="1" t="s">
        <v>802</v>
      </c>
      <c r="F726" s="1" t="s">
        <v>1713</v>
      </c>
      <c r="G726" s="1">
        <v>43</v>
      </c>
      <c r="H726" s="1">
        <v>3</v>
      </c>
      <c r="I726" s="1">
        <v>15.7</v>
      </c>
      <c r="J726" s="1">
        <v>5.53</v>
      </c>
      <c r="K726" s="10" t="s">
        <v>3121</v>
      </c>
      <c r="L726" s="14" t="s">
        <v>2276</v>
      </c>
      <c r="M726" s="14" t="s">
        <v>2277</v>
      </c>
    </row>
    <row r="727" spans="1:13" s="1" customFormat="1">
      <c r="A727" s="1" t="s">
        <v>1817</v>
      </c>
      <c r="B727" s="3">
        <v>3.1143163799123501</v>
      </c>
      <c r="C727" s="3">
        <f t="shared" si="11"/>
        <v>7.6857033920704971E-4</v>
      </c>
      <c r="D727" s="3">
        <v>-1.0127811431884799</v>
      </c>
      <c r="E727" s="1" t="s">
        <v>446</v>
      </c>
      <c r="F727" s="1" t="s">
        <v>1384</v>
      </c>
      <c r="G727" s="1">
        <v>18</v>
      </c>
      <c r="H727" s="1">
        <v>6</v>
      </c>
      <c r="I727" s="1">
        <v>82.3</v>
      </c>
      <c r="J727" s="1">
        <v>8.5399999999999991</v>
      </c>
      <c r="K727" s="10" t="s">
        <v>3021</v>
      </c>
      <c r="L727" s="14" t="s">
        <v>2021</v>
      </c>
      <c r="M727" s="14" t="s">
        <v>2022</v>
      </c>
    </row>
    <row r="728" spans="1:13" s="1" customFormat="1">
      <c r="A728" s="1" t="s">
        <v>1817</v>
      </c>
      <c r="B728" s="3">
        <v>1.8177689428436401</v>
      </c>
      <c r="C728" s="3">
        <f t="shared" si="11"/>
        <v>1.5213567199922942E-2</v>
      </c>
      <c r="D728" s="3">
        <v>-1.0135574340820299</v>
      </c>
      <c r="E728" s="1" t="s">
        <v>1182</v>
      </c>
      <c r="F728" s="1" t="s">
        <v>1384</v>
      </c>
      <c r="G728" s="1">
        <v>5</v>
      </c>
      <c r="H728" s="1">
        <v>2</v>
      </c>
      <c r="I728" s="1">
        <v>58.2</v>
      </c>
      <c r="J728" s="1">
        <v>8.65</v>
      </c>
      <c r="K728" s="10" t="s">
        <v>2581</v>
      </c>
      <c r="L728" s="10" t="s">
        <v>2581</v>
      </c>
      <c r="M728" s="10" t="s">
        <v>2581</v>
      </c>
    </row>
    <row r="729" spans="1:13" s="1" customFormat="1">
      <c r="A729" s="1" t="s">
        <v>1817</v>
      </c>
      <c r="B729" s="3">
        <v>2.1045406566326101</v>
      </c>
      <c r="C729" s="3">
        <f t="shared" si="11"/>
        <v>7.860665997988207E-3</v>
      </c>
      <c r="D729" s="3">
        <v>-1.01384099324544</v>
      </c>
      <c r="E729" s="1" t="s">
        <v>1017</v>
      </c>
      <c r="F729" s="1" t="s">
        <v>1443</v>
      </c>
      <c r="G729" s="1">
        <v>9</v>
      </c>
      <c r="H729" s="1">
        <v>2</v>
      </c>
      <c r="I729" s="1">
        <v>39.4</v>
      </c>
      <c r="J729" s="1">
        <v>8.5399999999999991</v>
      </c>
      <c r="K729" s="10" t="s">
        <v>3122</v>
      </c>
      <c r="L729" s="14">
        <v>35.1</v>
      </c>
      <c r="M729" s="14" t="s">
        <v>1877</v>
      </c>
    </row>
    <row r="730" spans="1:13" s="1" customFormat="1">
      <c r="A730" s="1" t="s">
        <v>1817</v>
      </c>
      <c r="B730" s="3">
        <v>1.6500703263880301</v>
      </c>
      <c r="C730" s="3">
        <f t="shared" si="11"/>
        <v>2.238358646224297E-2</v>
      </c>
      <c r="D730" s="3">
        <v>-1.02246348063151</v>
      </c>
      <c r="E730" s="1" t="s">
        <v>560</v>
      </c>
      <c r="F730" s="1" t="s">
        <v>1492</v>
      </c>
      <c r="G730" s="1">
        <v>55</v>
      </c>
      <c r="H730" s="1">
        <v>6</v>
      </c>
      <c r="I730" s="1">
        <v>17.600000000000001</v>
      </c>
      <c r="J730" s="1">
        <v>6.52</v>
      </c>
      <c r="K730" s="10" t="s">
        <v>3123</v>
      </c>
      <c r="L730" s="14" t="s">
        <v>2013</v>
      </c>
      <c r="M730" s="14" t="s">
        <v>2014</v>
      </c>
    </row>
    <row r="731" spans="1:13" s="1" customFormat="1">
      <c r="A731" s="1" t="s">
        <v>1817</v>
      </c>
      <c r="B731" s="3">
        <v>1.7818349622271099</v>
      </c>
      <c r="C731" s="3">
        <f t="shared" si="11"/>
        <v>1.6525896853348952E-2</v>
      </c>
      <c r="D731" s="3">
        <v>-1.0331452687581399</v>
      </c>
      <c r="E731" s="1" t="s">
        <v>1154</v>
      </c>
      <c r="F731" s="1" t="s">
        <v>1384</v>
      </c>
      <c r="G731" s="1">
        <v>10</v>
      </c>
      <c r="H731" s="1">
        <v>2</v>
      </c>
      <c r="I731" s="1">
        <v>60</v>
      </c>
      <c r="J731" s="1">
        <v>5.22</v>
      </c>
      <c r="K731" s="10" t="s">
        <v>2536</v>
      </c>
      <c r="L731" s="14">
        <v>35.200000000000003</v>
      </c>
      <c r="M731" s="14" t="s">
        <v>1875</v>
      </c>
    </row>
    <row r="732" spans="1:13" s="1" customFormat="1">
      <c r="A732" s="1" t="s">
        <v>1817</v>
      </c>
      <c r="B732" s="3">
        <v>4.2259341937519403</v>
      </c>
      <c r="C732" s="3">
        <f t="shared" si="11"/>
        <v>5.9438221525204656E-5</v>
      </c>
      <c r="D732" s="3">
        <v>-1.03446515401204</v>
      </c>
      <c r="E732" s="1" t="s">
        <v>123</v>
      </c>
      <c r="F732" s="1" t="s">
        <v>1384</v>
      </c>
      <c r="G732" s="1">
        <v>33</v>
      </c>
      <c r="H732" s="1">
        <v>17</v>
      </c>
      <c r="I732" s="1">
        <v>91.7</v>
      </c>
      <c r="J732" s="1">
        <v>5.31</v>
      </c>
      <c r="K732" s="10" t="s">
        <v>3047</v>
      </c>
      <c r="L732" s="14" t="s">
        <v>1880</v>
      </c>
      <c r="M732" s="14" t="s">
        <v>1881</v>
      </c>
    </row>
    <row r="733" spans="1:13" s="1" customFormat="1">
      <c r="A733" s="1" t="s">
        <v>1817</v>
      </c>
      <c r="B733" s="3">
        <v>1.3821341533690401</v>
      </c>
      <c r="C733" s="3">
        <f t="shared" si="11"/>
        <v>4.1482588331346285E-2</v>
      </c>
      <c r="D733" s="3">
        <v>-1.0388037363688201</v>
      </c>
      <c r="E733" s="1" t="s">
        <v>562</v>
      </c>
      <c r="F733" s="1" t="s">
        <v>1384</v>
      </c>
      <c r="G733" s="1">
        <v>35</v>
      </c>
      <c r="H733" s="1">
        <v>4</v>
      </c>
      <c r="I733" s="1">
        <v>22.4</v>
      </c>
      <c r="J733" s="1">
        <v>6.07</v>
      </c>
      <c r="K733" s="10" t="s">
        <v>3124</v>
      </c>
      <c r="L733" s="14" t="s">
        <v>1911</v>
      </c>
      <c r="M733" s="14" t="s">
        <v>1912</v>
      </c>
    </row>
    <row r="734" spans="1:13" s="1" customFormat="1">
      <c r="A734" s="1" t="s">
        <v>1817</v>
      </c>
      <c r="B734" s="3">
        <v>2.9531412122641498</v>
      </c>
      <c r="C734" s="3">
        <f t="shared" si="11"/>
        <v>1.113932275995605E-3</v>
      </c>
      <c r="D734" s="3">
        <v>-1.0486666361490899</v>
      </c>
      <c r="E734" s="1" t="s">
        <v>21</v>
      </c>
      <c r="F734" s="1" t="s">
        <v>1415</v>
      </c>
      <c r="G734" s="1">
        <v>57</v>
      </c>
      <c r="H734" s="1">
        <v>21</v>
      </c>
      <c r="I734" s="1">
        <v>65.5</v>
      </c>
      <c r="J734" s="1">
        <v>6.47</v>
      </c>
      <c r="K734" s="10" t="s">
        <v>3100</v>
      </c>
      <c r="L734" s="14" t="s">
        <v>2259</v>
      </c>
      <c r="M734" s="14" t="s">
        <v>2260</v>
      </c>
    </row>
    <row r="735" spans="1:13" s="1" customFormat="1">
      <c r="A735" s="1" t="s">
        <v>1817</v>
      </c>
      <c r="B735" s="3">
        <v>1.9539695045052199</v>
      </c>
      <c r="C735" s="3">
        <f t="shared" si="11"/>
        <v>1.1118097941252389E-2</v>
      </c>
      <c r="D735" s="3">
        <v>-1.0515874226888</v>
      </c>
      <c r="E735" s="1" t="s">
        <v>1332</v>
      </c>
      <c r="F735" s="1" t="s">
        <v>1384</v>
      </c>
      <c r="G735" s="1">
        <v>4</v>
      </c>
      <c r="H735" s="1">
        <v>2</v>
      </c>
      <c r="I735" s="1">
        <v>107</v>
      </c>
      <c r="J735" s="1">
        <v>7.27</v>
      </c>
      <c r="K735" s="10" t="s">
        <v>3125</v>
      </c>
      <c r="L735" s="14" t="s">
        <v>2278</v>
      </c>
      <c r="M735" s="14" t="s">
        <v>2279</v>
      </c>
    </row>
    <row r="736" spans="1:13" s="1" customFormat="1">
      <c r="A736" s="1" t="s">
        <v>1817</v>
      </c>
      <c r="B736" s="3">
        <v>2.6093203810281</v>
      </c>
      <c r="C736" s="3">
        <f t="shared" si="11"/>
        <v>2.4585532490104143E-3</v>
      </c>
      <c r="D736" s="3">
        <v>-1.05623881022135</v>
      </c>
      <c r="E736" s="1" t="s">
        <v>975</v>
      </c>
      <c r="F736" s="1" t="s">
        <v>1579</v>
      </c>
      <c r="G736" s="1">
        <v>10</v>
      </c>
      <c r="H736" s="1">
        <v>3</v>
      </c>
      <c r="I736" s="1">
        <v>54.4</v>
      </c>
      <c r="J736" s="1">
        <v>5.97</v>
      </c>
      <c r="K736" s="10" t="s">
        <v>3126</v>
      </c>
      <c r="L736" s="14" t="s">
        <v>2228</v>
      </c>
      <c r="M736" s="14" t="s">
        <v>2229</v>
      </c>
    </row>
    <row r="737" spans="1:13" s="1" customFormat="1">
      <c r="A737" s="1" t="s">
        <v>1817</v>
      </c>
      <c r="B737" s="3">
        <v>1.41176691817485</v>
      </c>
      <c r="C737" s="3">
        <f t="shared" si="11"/>
        <v>3.8746553829434011E-2</v>
      </c>
      <c r="D737" s="3">
        <v>-1.0601119995117201</v>
      </c>
      <c r="E737" s="1" t="s">
        <v>127</v>
      </c>
      <c r="F737" s="1" t="s">
        <v>1447</v>
      </c>
      <c r="G737" s="1">
        <v>51</v>
      </c>
      <c r="H737" s="1">
        <v>11</v>
      </c>
      <c r="I737" s="1">
        <v>39.1</v>
      </c>
      <c r="J737" s="1">
        <v>8.1300000000000008</v>
      </c>
      <c r="K737" s="10" t="s">
        <v>3104</v>
      </c>
      <c r="L737" s="14" t="s">
        <v>2261</v>
      </c>
      <c r="M737" s="14" t="s">
        <v>2262</v>
      </c>
    </row>
    <row r="738" spans="1:13" s="1" customFormat="1">
      <c r="A738" s="1" t="s">
        <v>1817</v>
      </c>
      <c r="B738" s="3">
        <v>3.0052863478946499</v>
      </c>
      <c r="C738" s="3">
        <f t="shared" si="11"/>
        <v>9.8790151649988606E-4</v>
      </c>
      <c r="D738" s="3">
        <v>-1.0658931732177701</v>
      </c>
      <c r="E738" s="1" t="s">
        <v>1122</v>
      </c>
      <c r="F738" s="1" t="s">
        <v>1671</v>
      </c>
      <c r="G738" s="1">
        <v>20</v>
      </c>
      <c r="H738" s="1">
        <v>2</v>
      </c>
      <c r="I738" s="1">
        <v>22.2</v>
      </c>
      <c r="J738" s="1">
        <v>6.21</v>
      </c>
      <c r="K738" s="10" t="s">
        <v>3127</v>
      </c>
      <c r="L738" s="14" t="s">
        <v>1899</v>
      </c>
      <c r="M738" s="14" t="s">
        <v>1900</v>
      </c>
    </row>
    <row r="739" spans="1:13" s="1" customFormat="1">
      <c r="A739" s="1" t="s">
        <v>1817</v>
      </c>
      <c r="B739" s="3">
        <v>2.2096975241283401</v>
      </c>
      <c r="C739" s="3">
        <f t="shared" si="11"/>
        <v>6.1702459533252837E-3</v>
      </c>
      <c r="D739" s="3">
        <v>-1.0660127003987601</v>
      </c>
      <c r="E739" s="1" t="s">
        <v>1007</v>
      </c>
      <c r="F739" s="1" t="s">
        <v>1384</v>
      </c>
      <c r="G739" s="1">
        <v>11</v>
      </c>
      <c r="H739" s="1">
        <v>3</v>
      </c>
      <c r="I739" s="1">
        <v>37</v>
      </c>
      <c r="J739" s="1">
        <v>6.18</v>
      </c>
      <c r="K739" s="10" t="s">
        <v>3128</v>
      </c>
      <c r="L739" s="14">
        <v>20.100000000000001</v>
      </c>
      <c r="M739" s="14" t="s">
        <v>1898</v>
      </c>
    </row>
    <row r="740" spans="1:13" s="1" customFormat="1">
      <c r="A740" s="1" t="s">
        <v>1817</v>
      </c>
      <c r="B740" s="3">
        <v>2.07345574469942</v>
      </c>
      <c r="C740" s="3">
        <f t="shared" si="11"/>
        <v>8.4439228244582963E-3</v>
      </c>
      <c r="D740" s="3">
        <v>-1.0702578226725299</v>
      </c>
      <c r="E740" s="1" t="s">
        <v>529</v>
      </c>
      <c r="F740" s="1" t="s">
        <v>1384</v>
      </c>
      <c r="G740" s="1">
        <v>15</v>
      </c>
      <c r="H740" s="1">
        <v>6</v>
      </c>
      <c r="I740" s="1">
        <v>68.8</v>
      </c>
      <c r="J740" s="1">
        <v>8.9499999999999993</v>
      </c>
      <c r="K740" s="10" t="s">
        <v>3129</v>
      </c>
      <c r="L740" s="14">
        <v>31.1</v>
      </c>
      <c r="M740" s="14" t="s">
        <v>1896</v>
      </c>
    </row>
    <row r="741" spans="1:13" s="1" customFormat="1">
      <c r="A741" s="1" t="s">
        <v>1817</v>
      </c>
      <c r="B741" s="3">
        <v>1.84582338865136</v>
      </c>
      <c r="C741" s="3">
        <f t="shared" si="11"/>
        <v>1.4261874528719333E-2</v>
      </c>
      <c r="D741" s="3">
        <v>-1.0752671559651701</v>
      </c>
      <c r="E741" s="1" t="s">
        <v>428</v>
      </c>
      <c r="F741" s="1" t="s">
        <v>1467</v>
      </c>
      <c r="G741" s="1">
        <v>32</v>
      </c>
      <c r="H741" s="1">
        <v>7</v>
      </c>
      <c r="I741" s="1">
        <v>35.799999999999997</v>
      </c>
      <c r="J741" s="1">
        <v>8.2200000000000006</v>
      </c>
      <c r="K741" s="10" t="s">
        <v>3130</v>
      </c>
      <c r="L741" s="14">
        <v>26.12</v>
      </c>
      <c r="M741" s="14" t="s">
        <v>1892</v>
      </c>
    </row>
    <row r="742" spans="1:13" s="1" customFormat="1">
      <c r="A742" s="1" t="s">
        <v>1817</v>
      </c>
      <c r="B742" s="3">
        <v>3.0479476222470998</v>
      </c>
      <c r="C742" s="3">
        <f t="shared" si="11"/>
        <v>8.9547275684239943E-4</v>
      </c>
      <c r="D742" s="3">
        <v>-1.0783742268880201</v>
      </c>
      <c r="E742" s="1" t="s">
        <v>1046</v>
      </c>
      <c r="F742" s="1" t="s">
        <v>1765</v>
      </c>
      <c r="G742" s="1">
        <v>12</v>
      </c>
      <c r="H742" s="1">
        <v>3</v>
      </c>
      <c r="I742" s="1">
        <v>37.1</v>
      </c>
      <c r="J742" s="1">
        <v>8.3800000000000008</v>
      </c>
      <c r="K742" s="10" t="s">
        <v>3131</v>
      </c>
      <c r="L742" s="14">
        <v>20.100000000000001</v>
      </c>
      <c r="M742" s="14" t="s">
        <v>1898</v>
      </c>
    </row>
    <row r="743" spans="1:13" s="1" customFormat="1">
      <c r="A743" s="1" t="s">
        <v>1817</v>
      </c>
      <c r="B743" s="3">
        <v>1.42955005504195</v>
      </c>
      <c r="C743" s="3">
        <f t="shared" si="11"/>
        <v>3.7192035264185817E-2</v>
      </c>
      <c r="D743" s="3">
        <v>-1.08296966552734</v>
      </c>
      <c r="E743" s="1" t="s">
        <v>415</v>
      </c>
      <c r="F743" s="1" t="s">
        <v>1384</v>
      </c>
      <c r="G743" s="1">
        <v>45</v>
      </c>
      <c r="H743" s="1">
        <v>5</v>
      </c>
      <c r="I743" s="1">
        <v>17.7</v>
      </c>
      <c r="J743" s="1">
        <v>8.6999999999999993</v>
      </c>
      <c r="K743" s="10" t="s">
        <v>2453</v>
      </c>
      <c r="L743" s="14" t="s">
        <v>1824</v>
      </c>
      <c r="M743" s="14" t="s">
        <v>1825</v>
      </c>
    </row>
    <row r="744" spans="1:13" s="1" customFormat="1">
      <c r="A744" s="1" t="s">
        <v>1817</v>
      </c>
      <c r="B744" s="3">
        <v>2.4297274474789301</v>
      </c>
      <c r="C744" s="3">
        <f t="shared" si="11"/>
        <v>3.7176846863685186E-3</v>
      </c>
      <c r="D744" s="3">
        <v>-1.1005694071451799</v>
      </c>
      <c r="E744" s="1" t="s">
        <v>779</v>
      </c>
      <c r="F744" s="1" t="s">
        <v>1384</v>
      </c>
      <c r="G744" s="1">
        <v>4</v>
      </c>
      <c r="H744" s="1">
        <v>3</v>
      </c>
      <c r="I744" s="1">
        <v>85.7</v>
      </c>
      <c r="J744" s="1">
        <v>5.12</v>
      </c>
      <c r="K744" s="10" t="s">
        <v>3132</v>
      </c>
      <c r="L744" s="14">
        <v>34.21</v>
      </c>
      <c r="M744" s="14" t="s">
        <v>2280</v>
      </c>
    </row>
    <row r="745" spans="1:13" s="1" customFormat="1">
      <c r="A745" s="1" t="s">
        <v>1817</v>
      </c>
      <c r="B745" s="3">
        <v>2.2821377951273401</v>
      </c>
      <c r="C745" s="3">
        <f t="shared" si="11"/>
        <v>5.2223046681307856E-3</v>
      </c>
      <c r="D745" s="3">
        <v>-1.10571988423665</v>
      </c>
      <c r="E745" s="1" t="s">
        <v>1155</v>
      </c>
      <c r="F745" s="1" t="s">
        <v>1733</v>
      </c>
      <c r="G745" s="1">
        <v>6</v>
      </c>
      <c r="H745" s="1">
        <v>3</v>
      </c>
      <c r="I745" s="1">
        <v>75.900000000000006</v>
      </c>
      <c r="J745" s="1">
        <v>8.92</v>
      </c>
      <c r="K745" s="10" t="s">
        <v>3133</v>
      </c>
      <c r="L745" s="14">
        <v>26.2</v>
      </c>
      <c r="M745" s="14" t="s">
        <v>1876</v>
      </c>
    </row>
    <row r="746" spans="1:13" s="1" customFormat="1">
      <c r="A746" s="1" t="s">
        <v>1817</v>
      </c>
      <c r="B746" s="3">
        <v>2.3868854692375798</v>
      </c>
      <c r="C746" s="3">
        <f t="shared" si="11"/>
        <v>4.1031229497615288E-3</v>
      </c>
      <c r="D746" s="3">
        <v>-1.1079235076904299</v>
      </c>
      <c r="E746" s="1" t="s">
        <v>670</v>
      </c>
      <c r="F746" s="1" t="s">
        <v>1625</v>
      </c>
      <c r="G746" s="1">
        <v>14</v>
      </c>
      <c r="H746" s="1">
        <v>6</v>
      </c>
      <c r="I746" s="1">
        <v>65</v>
      </c>
      <c r="J746" s="1">
        <v>9.4700000000000006</v>
      </c>
      <c r="K746" s="10" t="s">
        <v>3134</v>
      </c>
      <c r="L746" s="14">
        <v>30.3</v>
      </c>
      <c r="M746" s="14" t="s">
        <v>1969</v>
      </c>
    </row>
    <row r="747" spans="1:13" s="1" customFormat="1">
      <c r="A747" s="1" t="s">
        <v>1817</v>
      </c>
      <c r="B747" s="3">
        <v>4.3615841335941301</v>
      </c>
      <c r="C747" s="3">
        <f t="shared" si="11"/>
        <v>4.3492649643793577E-5</v>
      </c>
      <c r="D747" s="3">
        <v>-1.1097717285156301</v>
      </c>
      <c r="E747" s="1" t="s">
        <v>830</v>
      </c>
      <c r="F747" s="1" t="s">
        <v>1384</v>
      </c>
      <c r="G747" s="1">
        <v>13</v>
      </c>
      <c r="H747" s="1">
        <v>3</v>
      </c>
      <c r="I747" s="1">
        <v>46</v>
      </c>
      <c r="J747" s="1">
        <v>7.78</v>
      </c>
      <c r="K747" s="10" t="s">
        <v>3135</v>
      </c>
      <c r="L747" s="14" t="s">
        <v>2075</v>
      </c>
      <c r="M747" s="14" t="s">
        <v>2076</v>
      </c>
    </row>
    <row r="748" spans="1:13" s="1" customFormat="1">
      <c r="A748" s="1" t="s">
        <v>1817</v>
      </c>
      <c r="B748" s="3">
        <v>1.49041087949301</v>
      </c>
      <c r="C748" s="3">
        <f t="shared" si="11"/>
        <v>3.2328765460105921E-2</v>
      </c>
      <c r="D748" s="3">
        <v>-1.11149152119954</v>
      </c>
      <c r="E748" s="1" t="s">
        <v>866</v>
      </c>
      <c r="F748" s="1" t="s">
        <v>1729</v>
      </c>
      <c r="G748" s="1">
        <v>11</v>
      </c>
      <c r="H748" s="1">
        <v>2</v>
      </c>
      <c r="I748" s="1">
        <v>28.4</v>
      </c>
      <c r="J748" s="1">
        <v>7.87</v>
      </c>
      <c r="K748" s="10" t="s">
        <v>3118</v>
      </c>
      <c r="L748" s="14" t="s">
        <v>2274</v>
      </c>
      <c r="M748" s="14" t="s">
        <v>2275</v>
      </c>
    </row>
    <row r="749" spans="1:13" s="1" customFormat="1">
      <c r="A749" s="1" t="s">
        <v>1817</v>
      </c>
      <c r="B749" s="3">
        <v>1.5396666084986801</v>
      </c>
      <c r="C749" s="3">
        <f t="shared" si="11"/>
        <v>2.8862463153918272E-2</v>
      </c>
      <c r="D749" s="3">
        <v>-1.1132074991862</v>
      </c>
      <c r="E749" s="1" t="s">
        <v>1208</v>
      </c>
      <c r="F749" s="1" t="s">
        <v>1384</v>
      </c>
      <c r="G749" s="1">
        <v>5</v>
      </c>
      <c r="H749" s="1">
        <v>2</v>
      </c>
      <c r="I749" s="1">
        <v>76.099999999999994</v>
      </c>
      <c r="J749" s="1">
        <v>5.29</v>
      </c>
      <c r="K749" s="10" t="s">
        <v>3136</v>
      </c>
      <c r="L749" s="14">
        <v>35.1</v>
      </c>
      <c r="M749" s="14" t="s">
        <v>1877</v>
      </c>
    </row>
    <row r="750" spans="1:13" s="1" customFormat="1">
      <c r="A750" s="1" t="s">
        <v>1817</v>
      </c>
      <c r="B750" s="3">
        <v>1.8805695762847601</v>
      </c>
      <c r="C750" s="3">
        <f t="shared" si="11"/>
        <v>1.3165289808843132E-2</v>
      </c>
      <c r="D750" s="3">
        <v>-1.1179472605387399</v>
      </c>
      <c r="E750" s="1" t="s">
        <v>1147</v>
      </c>
      <c r="F750" s="1" t="s">
        <v>1612</v>
      </c>
      <c r="G750" s="1">
        <v>2</v>
      </c>
      <c r="H750" s="1">
        <v>3</v>
      </c>
      <c r="I750" s="1">
        <v>225.6</v>
      </c>
      <c r="J750" s="1">
        <v>9.09</v>
      </c>
      <c r="K750" s="10" t="s">
        <v>3137</v>
      </c>
      <c r="L750" s="14">
        <v>3.6</v>
      </c>
      <c r="M750" s="14" t="s">
        <v>2281</v>
      </c>
    </row>
    <row r="751" spans="1:13" s="1" customFormat="1">
      <c r="A751" s="1" t="s">
        <v>1817</v>
      </c>
      <c r="B751" s="3">
        <v>1.77445846683115</v>
      </c>
      <c r="C751" s="3">
        <f t="shared" si="11"/>
        <v>1.6808986685065277E-2</v>
      </c>
      <c r="D751" s="3">
        <v>-1.12186749776204</v>
      </c>
      <c r="E751" s="1" t="s">
        <v>291</v>
      </c>
      <c r="F751" s="1" t="s">
        <v>1384</v>
      </c>
      <c r="G751" s="1">
        <v>16</v>
      </c>
      <c r="H751" s="1">
        <v>9</v>
      </c>
      <c r="I751" s="1">
        <v>117.7</v>
      </c>
      <c r="J751" s="1">
        <v>6.87</v>
      </c>
      <c r="K751" s="10" t="s">
        <v>3138</v>
      </c>
      <c r="L751" s="14">
        <v>35.200000000000003</v>
      </c>
      <c r="M751" s="14" t="s">
        <v>1875</v>
      </c>
    </row>
    <row r="752" spans="1:13" s="1" customFormat="1">
      <c r="A752" s="1" t="s">
        <v>1817</v>
      </c>
      <c r="B752" s="3">
        <v>2.7734094484037</v>
      </c>
      <c r="C752" s="3">
        <f t="shared" si="11"/>
        <v>1.6849637097279256E-3</v>
      </c>
      <c r="D752" s="3">
        <v>-1.12945810953776</v>
      </c>
      <c r="E752" s="1" t="s">
        <v>833</v>
      </c>
      <c r="F752" s="1" t="s">
        <v>1531</v>
      </c>
      <c r="G752" s="1">
        <v>14</v>
      </c>
      <c r="H752" s="1">
        <v>3</v>
      </c>
      <c r="I752" s="1">
        <v>52.8</v>
      </c>
      <c r="J752" s="1">
        <v>5.35</v>
      </c>
      <c r="K752" s="10" t="s">
        <v>3139</v>
      </c>
      <c r="L752" s="14" t="s">
        <v>1911</v>
      </c>
      <c r="M752" s="14" t="s">
        <v>1912</v>
      </c>
    </row>
    <row r="753" spans="1:13" s="1" customFormat="1">
      <c r="A753" s="1" t="s">
        <v>1817</v>
      </c>
      <c r="B753" s="3">
        <v>1.88519770994125</v>
      </c>
      <c r="C753" s="3">
        <f t="shared" si="11"/>
        <v>1.3025736546612843E-2</v>
      </c>
      <c r="D753" s="3">
        <v>-1.13187599182129</v>
      </c>
      <c r="E753" s="1" t="s">
        <v>880</v>
      </c>
      <c r="F753" s="1" t="s">
        <v>1581</v>
      </c>
      <c r="G753" s="1">
        <v>20</v>
      </c>
      <c r="H753" s="1">
        <v>3</v>
      </c>
      <c r="I753" s="1">
        <v>22.8</v>
      </c>
      <c r="J753" s="1">
        <v>6.92</v>
      </c>
      <c r="K753" s="10" t="s">
        <v>3140</v>
      </c>
      <c r="L753" s="14">
        <v>26.19</v>
      </c>
      <c r="M753" s="14" t="s">
        <v>2230</v>
      </c>
    </row>
    <row r="754" spans="1:13" s="1" customFormat="1">
      <c r="A754" s="1" t="s">
        <v>1817</v>
      </c>
      <c r="B754" s="3">
        <v>2.0911748587595902</v>
      </c>
      <c r="C754" s="3">
        <f t="shared" si="11"/>
        <v>8.1063460861860795E-3</v>
      </c>
      <c r="D754" s="3">
        <v>-1.1338609059651701</v>
      </c>
      <c r="E754" s="1" t="s">
        <v>142</v>
      </c>
      <c r="F754" s="1" t="s">
        <v>1488</v>
      </c>
      <c r="G754" s="1">
        <v>43</v>
      </c>
      <c r="H754" s="1">
        <v>16</v>
      </c>
      <c r="I754" s="1">
        <v>71.900000000000006</v>
      </c>
      <c r="J754" s="1">
        <v>5.54</v>
      </c>
      <c r="K754" s="10" t="s">
        <v>3141</v>
      </c>
      <c r="L754" s="14">
        <v>30.5</v>
      </c>
      <c r="M754" s="14" t="s">
        <v>1978</v>
      </c>
    </row>
    <row r="755" spans="1:13" s="1" customFormat="1">
      <c r="A755" s="1" t="s">
        <v>1817</v>
      </c>
      <c r="B755" s="3">
        <v>1.3100747572131599</v>
      </c>
      <c r="C755" s="3">
        <f t="shared" si="11"/>
        <v>4.8969451862323411E-2</v>
      </c>
      <c r="D755" s="3">
        <v>-1.1380151112874299</v>
      </c>
      <c r="E755" s="1" t="s">
        <v>157</v>
      </c>
      <c r="F755" s="1" t="s">
        <v>1418</v>
      </c>
      <c r="G755" s="1">
        <v>58</v>
      </c>
      <c r="H755" s="1">
        <v>12</v>
      </c>
      <c r="I755" s="1">
        <v>39.1</v>
      </c>
      <c r="J755" s="1">
        <v>6.84</v>
      </c>
      <c r="K755" s="10" t="s">
        <v>3142</v>
      </c>
      <c r="L755" s="14" t="s">
        <v>2282</v>
      </c>
      <c r="M755" s="14" t="s">
        <v>2283</v>
      </c>
    </row>
    <row r="756" spans="1:13" s="1" customFormat="1">
      <c r="A756" s="1" t="s">
        <v>1817</v>
      </c>
      <c r="B756" s="3">
        <v>2.9419222238089602</v>
      </c>
      <c r="C756" s="3">
        <f t="shared" si="11"/>
        <v>1.143083026968137E-3</v>
      </c>
      <c r="D756" s="3">
        <v>-1.14582443237305</v>
      </c>
      <c r="E756" s="1" t="s">
        <v>734</v>
      </c>
      <c r="F756" s="1" t="s">
        <v>1693</v>
      </c>
      <c r="G756" s="1">
        <v>13</v>
      </c>
      <c r="H756" s="1">
        <v>4</v>
      </c>
      <c r="I756" s="1">
        <v>55</v>
      </c>
      <c r="J756" s="1">
        <v>8.1300000000000008</v>
      </c>
      <c r="K756" s="10" t="s">
        <v>3143</v>
      </c>
      <c r="L756" s="14">
        <v>35.1</v>
      </c>
      <c r="M756" s="14" t="s">
        <v>1877</v>
      </c>
    </row>
    <row r="757" spans="1:13" s="1" customFormat="1">
      <c r="A757" s="1" t="s">
        <v>1817</v>
      </c>
      <c r="B757" s="3">
        <v>1.65296393958447</v>
      </c>
      <c r="C757" s="3">
        <f t="shared" si="11"/>
        <v>2.2234945045722126E-2</v>
      </c>
      <c r="D757" s="3">
        <v>-1.14592361450195</v>
      </c>
      <c r="E757" s="1" t="s">
        <v>454</v>
      </c>
      <c r="F757" s="1" t="s">
        <v>1384</v>
      </c>
      <c r="G757" s="1">
        <v>47</v>
      </c>
      <c r="H757" s="1">
        <v>6</v>
      </c>
      <c r="I757" s="1">
        <v>21.8</v>
      </c>
      <c r="J757" s="1">
        <v>5.33</v>
      </c>
      <c r="K757" s="10" t="s">
        <v>3144</v>
      </c>
      <c r="L757" s="14" t="s">
        <v>1959</v>
      </c>
      <c r="M757" s="14" t="s">
        <v>1960</v>
      </c>
    </row>
    <row r="758" spans="1:13" s="1" customFormat="1">
      <c r="A758" s="1" t="s">
        <v>1817</v>
      </c>
      <c r="B758" s="3">
        <v>1.6839094082552799</v>
      </c>
      <c r="C758" s="3">
        <f t="shared" si="11"/>
        <v>2.0705732153827521E-2</v>
      </c>
      <c r="D758" s="3">
        <v>-1.1488151550293</v>
      </c>
      <c r="E758" s="1" t="s">
        <v>531</v>
      </c>
      <c r="F758" s="1" t="s">
        <v>1384</v>
      </c>
      <c r="G758" s="1">
        <v>32</v>
      </c>
      <c r="H758" s="1">
        <v>9</v>
      </c>
      <c r="I758" s="1">
        <v>46.6</v>
      </c>
      <c r="J758" s="1">
        <v>5.88</v>
      </c>
      <c r="K758" s="10" t="s">
        <v>3007</v>
      </c>
      <c r="L758" s="14">
        <v>35.200000000000003</v>
      </c>
      <c r="M758" s="14" t="s">
        <v>1875</v>
      </c>
    </row>
    <row r="759" spans="1:13" s="1" customFormat="1">
      <c r="A759" s="1" t="s">
        <v>1817</v>
      </c>
      <c r="B759" s="3">
        <v>1.8615109619378301</v>
      </c>
      <c r="C759" s="3">
        <f t="shared" si="11"/>
        <v>1.3755900888501715E-2</v>
      </c>
      <c r="D759" s="3">
        <v>-1.1491978963216101</v>
      </c>
      <c r="E759" s="1" t="s">
        <v>1022</v>
      </c>
      <c r="F759" s="1" t="s">
        <v>1659</v>
      </c>
      <c r="G759" s="1">
        <v>8</v>
      </c>
      <c r="H759" s="1">
        <v>2</v>
      </c>
      <c r="I759" s="1">
        <v>56.6</v>
      </c>
      <c r="J759" s="1">
        <v>9.2200000000000006</v>
      </c>
      <c r="K759" s="10" t="s">
        <v>3145</v>
      </c>
      <c r="L759" s="14" t="s">
        <v>2172</v>
      </c>
      <c r="M759" s="14" t="s">
        <v>2173</v>
      </c>
    </row>
    <row r="760" spans="1:13" s="1" customFormat="1">
      <c r="A760" s="1" t="s">
        <v>1817</v>
      </c>
      <c r="B760" s="3">
        <v>2.1640952618628901</v>
      </c>
      <c r="C760" s="3">
        <f t="shared" si="11"/>
        <v>6.8533788209679588E-3</v>
      </c>
      <c r="D760" s="3">
        <v>-1.15070152282715</v>
      </c>
      <c r="E760" s="1" t="s">
        <v>59</v>
      </c>
      <c r="F760" s="1" t="s">
        <v>1422</v>
      </c>
      <c r="G760" s="1">
        <v>34</v>
      </c>
      <c r="H760" s="1">
        <v>12</v>
      </c>
      <c r="I760" s="1">
        <v>66</v>
      </c>
      <c r="J760" s="1">
        <v>6.9</v>
      </c>
      <c r="K760" s="10" t="s">
        <v>3146</v>
      </c>
      <c r="L760" s="14" t="s">
        <v>2284</v>
      </c>
      <c r="M760" s="14" t="s">
        <v>2285</v>
      </c>
    </row>
    <row r="761" spans="1:13" s="1" customFormat="1">
      <c r="A761" s="1" t="s">
        <v>1817</v>
      </c>
      <c r="B761" s="3">
        <v>3.0481499022185798</v>
      </c>
      <c r="C761" s="3">
        <f t="shared" si="11"/>
        <v>8.9505577243621781E-4</v>
      </c>
      <c r="D761" s="3">
        <v>-1.1552880605061899</v>
      </c>
      <c r="E761" s="1" t="s">
        <v>1024</v>
      </c>
      <c r="F761" s="1" t="s">
        <v>1384</v>
      </c>
      <c r="G761" s="1">
        <v>10</v>
      </c>
      <c r="H761" s="1">
        <v>4</v>
      </c>
      <c r="I761" s="1">
        <v>62.4</v>
      </c>
      <c r="J761" s="1">
        <v>9.07</v>
      </c>
      <c r="K761" s="10" t="s">
        <v>3147</v>
      </c>
      <c r="L761" s="14" t="s">
        <v>2286</v>
      </c>
      <c r="M761" s="14" t="s">
        <v>2287</v>
      </c>
    </row>
    <row r="762" spans="1:13" s="1" customFormat="1">
      <c r="A762" s="1" t="s">
        <v>1817</v>
      </c>
      <c r="B762" s="3">
        <v>1.8771392292025</v>
      </c>
      <c r="C762" s="3">
        <f t="shared" si="11"/>
        <v>1.3269689804132264E-2</v>
      </c>
      <c r="D762" s="3">
        <v>-1.1569010416666701</v>
      </c>
      <c r="E762" s="1" t="s">
        <v>51</v>
      </c>
      <c r="F762" s="1" t="s">
        <v>1414</v>
      </c>
      <c r="G762" s="1">
        <v>32</v>
      </c>
      <c r="H762" s="1">
        <v>22</v>
      </c>
      <c r="I762" s="1">
        <v>104.6</v>
      </c>
      <c r="J762" s="1">
        <v>7.21</v>
      </c>
      <c r="K762" s="10" t="s">
        <v>3002</v>
      </c>
      <c r="L762" s="14">
        <v>34.1</v>
      </c>
      <c r="M762" s="14" t="s">
        <v>1903</v>
      </c>
    </row>
    <row r="763" spans="1:13" s="1" customFormat="1">
      <c r="A763" s="1" t="s">
        <v>1817</v>
      </c>
      <c r="B763" s="3">
        <v>2.9779998173304998</v>
      </c>
      <c r="C763" s="3">
        <f t="shared" si="11"/>
        <v>1.0519623162911747E-3</v>
      </c>
      <c r="D763" s="3">
        <v>-1.1654599507649701</v>
      </c>
      <c r="E763" s="1" t="s">
        <v>776</v>
      </c>
      <c r="F763" s="1" t="s">
        <v>1703</v>
      </c>
      <c r="G763" s="1">
        <v>12</v>
      </c>
      <c r="H763" s="1">
        <v>2</v>
      </c>
      <c r="I763" s="1">
        <v>27.9</v>
      </c>
      <c r="J763" s="1">
        <v>10.27</v>
      </c>
      <c r="K763" s="10" t="s">
        <v>3148</v>
      </c>
      <c r="L763" s="14">
        <v>35.200000000000003</v>
      </c>
      <c r="M763" s="14" t="s">
        <v>1875</v>
      </c>
    </row>
    <row r="764" spans="1:13" s="1" customFormat="1">
      <c r="A764" s="1" t="s">
        <v>1817</v>
      </c>
      <c r="B764" s="3">
        <v>1.7245336177011801</v>
      </c>
      <c r="C764" s="3">
        <f t="shared" si="11"/>
        <v>1.8856729983864656E-2</v>
      </c>
      <c r="D764" s="3">
        <v>-1.16617329915365</v>
      </c>
      <c r="E764" s="1" t="s">
        <v>606</v>
      </c>
      <c r="F764" s="1" t="s">
        <v>1485</v>
      </c>
      <c r="G764" s="1">
        <v>21</v>
      </c>
      <c r="H764" s="1">
        <v>7</v>
      </c>
      <c r="I764" s="1">
        <v>50.3</v>
      </c>
      <c r="J764" s="1">
        <v>8.0500000000000007</v>
      </c>
      <c r="K764" s="10" t="s">
        <v>3149</v>
      </c>
      <c r="L764" s="14">
        <v>35.1</v>
      </c>
      <c r="M764" s="14" t="s">
        <v>1877</v>
      </c>
    </row>
    <row r="765" spans="1:13" s="1" customFormat="1">
      <c r="A765" s="1" t="s">
        <v>1817</v>
      </c>
      <c r="B765" s="3">
        <v>1.5058625358128099</v>
      </c>
      <c r="C765" s="3">
        <f t="shared" si="11"/>
        <v>3.1198769405973697E-2</v>
      </c>
      <c r="D765" s="3">
        <v>-1.1673704783121699</v>
      </c>
      <c r="E765" s="1" t="s">
        <v>1160</v>
      </c>
      <c r="F765" s="1" t="s">
        <v>1437</v>
      </c>
      <c r="G765" s="1">
        <v>7</v>
      </c>
      <c r="H765" s="1">
        <v>2</v>
      </c>
      <c r="I765" s="1">
        <v>51.5</v>
      </c>
      <c r="J765" s="1">
        <v>5.92</v>
      </c>
      <c r="K765" s="10" t="s">
        <v>2526</v>
      </c>
      <c r="L765" s="14" t="s">
        <v>1908</v>
      </c>
      <c r="M765" s="14" t="s">
        <v>1909</v>
      </c>
    </row>
    <row r="766" spans="1:13" s="1" customFormat="1">
      <c r="A766" s="1" t="s">
        <v>1817</v>
      </c>
      <c r="B766" s="3">
        <v>1.5797023857727699</v>
      </c>
      <c r="C766" s="3">
        <f t="shared" si="11"/>
        <v>2.6320710851671269E-2</v>
      </c>
      <c r="D766" s="3">
        <v>-1.1682586669921899</v>
      </c>
      <c r="E766" s="1" t="s">
        <v>617</v>
      </c>
      <c r="F766" s="1" t="s">
        <v>1386</v>
      </c>
      <c r="G766" s="1">
        <v>11</v>
      </c>
      <c r="H766" s="1">
        <v>6</v>
      </c>
      <c r="I766" s="1">
        <v>104.1</v>
      </c>
      <c r="J766" s="1">
        <v>7.06</v>
      </c>
      <c r="K766" s="10" t="s">
        <v>3150</v>
      </c>
      <c r="L766" s="14" t="s">
        <v>2027</v>
      </c>
      <c r="M766" s="14" t="s">
        <v>2028</v>
      </c>
    </row>
    <row r="767" spans="1:13" s="1" customFormat="1">
      <c r="A767" s="1" t="s">
        <v>1817</v>
      </c>
      <c r="B767" s="3">
        <v>1.3083638512439799</v>
      </c>
      <c r="C767" s="3">
        <f t="shared" si="11"/>
        <v>4.9162747835549088E-2</v>
      </c>
      <c r="D767" s="3">
        <v>-1.1812915802002</v>
      </c>
      <c r="E767" s="1" t="s">
        <v>424</v>
      </c>
      <c r="F767" s="1" t="s">
        <v>1385</v>
      </c>
      <c r="G767" s="1">
        <v>9</v>
      </c>
      <c r="H767" s="1">
        <v>8</v>
      </c>
      <c r="I767" s="1">
        <v>147</v>
      </c>
      <c r="J767" s="1">
        <v>5.3</v>
      </c>
      <c r="K767" s="10" t="s">
        <v>3151</v>
      </c>
      <c r="L767" s="14" t="s">
        <v>2051</v>
      </c>
      <c r="M767" s="14" t="s">
        <v>2052</v>
      </c>
    </row>
    <row r="768" spans="1:13" s="1" customFormat="1">
      <c r="A768" s="1" t="s">
        <v>1817</v>
      </c>
      <c r="B768" s="3">
        <v>1.36398468288246</v>
      </c>
      <c r="C768" s="3">
        <f t="shared" si="11"/>
        <v>4.3252908561983779E-2</v>
      </c>
      <c r="D768" s="3">
        <v>-1.1852639516194701</v>
      </c>
      <c r="E768" s="1" t="s">
        <v>918</v>
      </c>
      <c r="F768" s="1" t="s">
        <v>1384</v>
      </c>
      <c r="G768" s="1">
        <v>12</v>
      </c>
      <c r="H768" s="1">
        <v>2</v>
      </c>
      <c r="I768" s="1">
        <v>29.9</v>
      </c>
      <c r="J768" s="1">
        <v>9.2799999999999994</v>
      </c>
      <c r="K768" s="10" t="s">
        <v>3152</v>
      </c>
      <c r="L768" s="14">
        <v>35.1</v>
      </c>
      <c r="M768" s="14" t="s">
        <v>1877</v>
      </c>
    </row>
    <row r="769" spans="1:13" s="1" customFormat="1">
      <c r="A769" s="1" t="s">
        <v>1817</v>
      </c>
      <c r="B769" s="3">
        <v>2.0607397329710202</v>
      </c>
      <c r="C769" s="3">
        <f t="shared" si="11"/>
        <v>8.6948134203121002E-3</v>
      </c>
      <c r="D769" s="3">
        <v>-1.19011306762695</v>
      </c>
      <c r="E769" s="1" t="s">
        <v>885</v>
      </c>
      <c r="F769" s="1" t="s">
        <v>1384</v>
      </c>
      <c r="G769" s="1">
        <v>13</v>
      </c>
      <c r="H769" s="1">
        <v>3</v>
      </c>
      <c r="I769" s="1">
        <v>50.8</v>
      </c>
      <c r="J769" s="1">
        <v>6.01</v>
      </c>
      <c r="K769" s="10" t="s">
        <v>3153</v>
      </c>
      <c r="L769" s="14" t="s">
        <v>1950</v>
      </c>
      <c r="M769" s="14" t="s">
        <v>1951</v>
      </c>
    </row>
    <row r="770" spans="1:13" s="1" customFormat="1">
      <c r="A770" s="1" t="s">
        <v>1817</v>
      </c>
      <c r="B770" s="3">
        <v>1.96216095006677</v>
      </c>
      <c r="C770" s="3">
        <f t="shared" si="11"/>
        <v>1.0910359222664657E-2</v>
      </c>
      <c r="D770" s="3">
        <v>-1.1995983123779299</v>
      </c>
      <c r="E770" s="1" t="s">
        <v>1042</v>
      </c>
      <c r="F770" s="1" t="s">
        <v>1384</v>
      </c>
      <c r="G770" s="1">
        <v>12</v>
      </c>
      <c r="H770" s="1">
        <v>2</v>
      </c>
      <c r="I770" s="1">
        <v>31.1</v>
      </c>
      <c r="J770" s="1">
        <v>5.12</v>
      </c>
      <c r="K770" s="10" t="s">
        <v>3154</v>
      </c>
      <c r="L770" s="14">
        <v>31.1</v>
      </c>
      <c r="M770" s="14" t="s">
        <v>1896</v>
      </c>
    </row>
    <row r="771" spans="1:13" s="1" customFormat="1">
      <c r="A771" s="1" t="s">
        <v>1817</v>
      </c>
      <c r="B771" s="3">
        <v>3.7930133120964902</v>
      </c>
      <c r="C771" s="3">
        <f t="shared" ref="C771:C834" si="12">10^-B771</f>
        <v>1.6105962660465054E-4</v>
      </c>
      <c r="D771" s="3">
        <v>-1.2232901255289701</v>
      </c>
      <c r="E771" s="1" t="s">
        <v>1066</v>
      </c>
      <c r="F771" s="1" t="s">
        <v>1771</v>
      </c>
      <c r="G771" s="1">
        <v>12</v>
      </c>
      <c r="H771" s="1">
        <v>2</v>
      </c>
      <c r="I771" s="1">
        <v>35</v>
      </c>
      <c r="J771" s="1">
        <v>9.4499999999999993</v>
      </c>
      <c r="K771" s="10" t="s">
        <v>3155</v>
      </c>
      <c r="L771" s="14">
        <v>24.3</v>
      </c>
      <c r="M771" s="14" t="s">
        <v>2288</v>
      </c>
    </row>
    <row r="772" spans="1:13" s="1" customFormat="1">
      <c r="A772" s="1" t="s">
        <v>1817</v>
      </c>
      <c r="B772" s="3">
        <v>2.23674937825679</v>
      </c>
      <c r="C772" s="3">
        <f t="shared" si="12"/>
        <v>5.7976316841527207E-3</v>
      </c>
      <c r="D772" s="3">
        <v>-1.2317943572998</v>
      </c>
      <c r="E772" s="1" t="s">
        <v>387</v>
      </c>
      <c r="F772" s="1" t="s">
        <v>1384</v>
      </c>
      <c r="G772" s="1">
        <v>18</v>
      </c>
      <c r="H772" s="1">
        <v>8</v>
      </c>
      <c r="I772" s="1">
        <v>93.7</v>
      </c>
      <c r="J772" s="1">
        <v>5.17</v>
      </c>
      <c r="K772" s="10" t="s">
        <v>3047</v>
      </c>
      <c r="L772" s="14" t="s">
        <v>1880</v>
      </c>
      <c r="M772" s="14" t="s">
        <v>1881</v>
      </c>
    </row>
    <row r="773" spans="1:13" s="1" customFormat="1">
      <c r="A773" s="1" t="s">
        <v>1817</v>
      </c>
      <c r="B773" s="3">
        <v>2.33235482666761</v>
      </c>
      <c r="C773" s="3">
        <f t="shared" si="12"/>
        <v>4.6520585637833435E-3</v>
      </c>
      <c r="D773" s="3">
        <v>-1.2488899230957</v>
      </c>
      <c r="E773" s="1" t="s">
        <v>577</v>
      </c>
      <c r="F773" s="1" t="s">
        <v>1662</v>
      </c>
      <c r="G773" s="1">
        <v>49</v>
      </c>
      <c r="H773" s="1">
        <v>3</v>
      </c>
      <c r="I773" s="1">
        <v>16.5</v>
      </c>
      <c r="J773" s="1">
        <v>6.89</v>
      </c>
      <c r="K773" s="10" t="s">
        <v>2898</v>
      </c>
      <c r="L773" s="14">
        <v>7.3</v>
      </c>
      <c r="M773" s="14" t="s">
        <v>2135</v>
      </c>
    </row>
    <row r="774" spans="1:13" s="1" customFormat="1">
      <c r="A774" s="1" t="s">
        <v>1817</v>
      </c>
      <c r="B774" s="3">
        <v>2.6168556718780498</v>
      </c>
      <c r="C774" s="3">
        <f t="shared" si="12"/>
        <v>2.4162636925854483E-3</v>
      </c>
      <c r="D774" s="3">
        <v>-1.2534942626953101</v>
      </c>
      <c r="E774" s="1" t="s">
        <v>438</v>
      </c>
      <c r="F774" s="1" t="s">
        <v>1569</v>
      </c>
      <c r="G774" s="1">
        <v>29</v>
      </c>
      <c r="H774" s="1">
        <v>8</v>
      </c>
      <c r="I774" s="1">
        <v>36</v>
      </c>
      <c r="J774" s="1">
        <v>8.25</v>
      </c>
      <c r="K774" s="10" t="s">
        <v>2980</v>
      </c>
      <c r="L774" s="14">
        <v>10.7</v>
      </c>
      <c r="M774" s="14" t="s">
        <v>1830</v>
      </c>
    </row>
    <row r="775" spans="1:13" s="1" customFormat="1">
      <c r="A775" s="1" t="s">
        <v>1817</v>
      </c>
      <c r="B775" s="3">
        <v>1.8720733988982501</v>
      </c>
      <c r="C775" s="3">
        <f t="shared" si="12"/>
        <v>1.3425380433554122E-2</v>
      </c>
      <c r="D775" s="3">
        <v>-1.2552979787190801</v>
      </c>
      <c r="E775" s="1" t="s">
        <v>826</v>
      </c>
      <c r="F775" s="1" t="s">
        <v>1384</v>
      </c>
      <c r="G775" s="1">
        <v>7</v>
      </c>
      <c r="H775" s="1">
        <v>4</v>
      </c>
      <c r="I775" s="1">
        <v>87.6</v>
      </c>
      <c r="J775" s="1">
        <v>6.98</v>
      </c>
      <c r="K775" s="10" t="s">
        <v>3156</v>
      </c>
      <c r="L775" s="14" t="s">
        <v>2021</v>
      </c>
      <c r="M775" s="14" t="s">
        <v>2022</v>
      </c>
    </row>
    <row r="776" spans="1:13" s="1" customFormat="1">
      <c r="A776" s="1" t="s">
        <v>1817</v>
      </c>
      <c r="B776" s="3">
        <v>2.1065466231239398</v>
      </c>
      <c r="C776" s="3">
        <f t="shared" si="12"/>
        <v>7.8244420226956917E-3</v>
      </c>
      <c r="D776" s="3">
        <v>-1.25745073954264</v>
      </c>
      <c r="E776" s="1" t="s">
        <v>930</v>
      </c>
      <c r="F776" s="1" t="s">
        <v>1562</v>
      </c>
      <c r="G776" s="1">
        <v>28</v>
      </c>
      <c r="H776" s="1">
        <v>3</v>
      </c>
      <c r="I776" s="1">
        <v>23.9</v>
      </c>
      <c r="J776" s="1">
        <v>6.28</v>
      </c>
      <c r="K776" s="10" t="s">
        <v>3157</v>
      </c>
      <c r="L776" s="14" t="s">
        <v>2224</v>
      </c>
      <c r="M776" s="14" t="s">
        <v>2225</v>
      </c>
    </row>
    <row r="777" spans="1:13" s="1" customFormat="1">
      <c r="A777" s="1" t="s">
        <v>1817</v>
      </c>
      <c r="B777" s="3">
        <v>2.1523203213321902</v>
      </c>
      <c r="C777" s="3">
        <f t="shared" si="12"/>
        <v>7.0417350215788788E-3</v>
      </c>
      <c r="D777" s="3">
        <v>-1.26300875345866</v>
      </c>
      <c r="E777" s="1" t="s">
        <v>239</v>
      </c>
      <c r="F777" s="1" t="s">
        <v>1463</v>
      </c>
      <c r="G777" s="1">
        <v>17</v>
      </c>
      <c r="H777" s="1">
        <v>10</v>
      </c>
      <c r="I777" s="1">
        <v>119.9</v>
      </c>
      <c r="J777" s="1">
        <v>7.02</v>
      </c>
      <c r="K777" s="10" t="s">
        <v>3158</v>
      </c>
      <c r="L777" s="14" t="s">
        <v>2289</v>
      </c>
      <c r="M777" s="14" t="s">
        <v>2290</v>
      </c>
    </row>
    <row r="778" spans="1:13" s="1" customFormat="1">
      <c r="A778" s="1" t="s">
        <v>1817</v>
      </c>
      <c r="B778" s="3">
        <v>1.78000374557577</v>
      </c>
      <c r="C778" s="3">
        <f t="shared" si="12"/>
        <v>1.6595725943804925E-2</v>
      </c>
      <c r="D778" s="3">
        <v>-1.26424980163574</v>
      </c>
      <c r="E778" s="1" t="s">
        <v>666</v>
      </c>
      <c r="F778" s="1" t="s">
        <v>1682</v>
      </c>
      <c r="G778" s="1">
        <v>26</v>
      </c>
      <c r="H778" s="1">
        <v>5</v>
      </c>
      <c r="I778" s="1">
        <v>36.200000000000003</v>
      </c>
      <c r="J778" s="1">
        <v>8.02</v>
      </c>
      <c r="K778" s="10" t="s">
        <v>3159</v>
      </c>
      <c r="L778" s="14" t="s">
        <v>2291</v>
      </c>
      <c r="M778" s="14" t="s">
        <v>2292</v>
      </c>
    </row>
    <row r="779" spans="1:13" s="1" customFormat="1">
      <c r="A779" s="1" t="s">
        <v>1817</v>
      </c>
      <c r="B779" s="3">
        <v>3.3597892596625099</v>
      </c>
      <c r="C779" s="3">
        <f t="shared" si="12"/>
        <v>4.3672770188294188E-4</v>
      </c>
      <c r="D779" s="3">
        <v>-1.2725003560384101</v>
      </c>
      <c r="E779" s="1" t="s">
        <v>1262</v>
      </c>
      <c r="F779" s="1" t="s">
        <v>1487</v>
      </c>
      <c r="G779" s="1">
        <v>6</v>
      </c>
      <c r="H779" s="1">
        <v>3</v>
      </c>
      <c r="I779" s="1">
        <v>92</v>
      </c>
      <c r="J779" s="1">
        <v>8.16</v>
      </c>
      <c r="K779" s="10" t="s">
        <v>2543</v>
      </c>
      <c r="L779" s="14" t="s">
        <v>1831</v>
      </c>
      <c r="M779" s="14" t="s">
        <v>1832</v>
      </c>
    </row>
    <row r="780" spans="1:13" s="1" customFormat="1">
      <c r="A780" s="1" t="s">
        <v>1817</v>
      </c>
      <c r="B780" s="3">
        <v>1.45863396612095</v>
      </c>
      <c r="C780" s="3">
        <f t="shared" si="12"/>
        <v>3.4782919678554639E-2</v>
      </c>
      <c r="D780" s="3">
        <v>-1.27586142222087</v>
      </c>
      <c r="E780" s="1" t="s">
        <v>304</v>
      </c>
      <c r="F780" s="1" t="s">
        <v>1476</v>
      </c>
      <c r="G780" s="1">
        <v>21</v>
      </c>
      <c r="H780" s="1">
        <v>8</v>
      </c>
      <c r="I780" s="1">
        <v>47.9</v>
      </c>
      <c r="J780" s="1">
        <v>8.6999999999999993</v>
      </c>
      <c r="K780" s="10" t="s">
        <v>3160</v>
      </c>
      <c r="L780" s="14" t="s">
        <v>2178</v>
      </c>
      <c r="M780" s="14" t="s">
        <v>2179</v>
      </c>
    </row>
    <row r="781" spans="1:13" s="1" customFormat="1">
      <c r="A781" s="1" t="s">
        <v>1817</v>
      </c>
      <c r="B781" s="3">
        <v>3.4611220287330799</v>
      </c>
      <c r="C781" s="3">
        <f t="shared" si="12"/>
        <v>3.4584218890118957E-4</v>
      </c>
      <c r="D781" s="3">
        <v>-1.2815036773681601</v>
      </c>
      <c r="E781" s="1" t="s">
        <v>1196</v>
      </c>
      <c r="F781" s="1" t="s">
        <v>1384</v>
      </c>
      <c r="G781" s="1">
        <v>5</v>
      </c>
      <c r="H781" s="1">
        <v>2</v>
      </c>
      <c r="I781" s="1">
        <v>51.6</v>
      </c>
      <c r="J781" s="1">
        <v>6.42</v>
      </c>
      <c r="K781" s="10" t="s">
        <v>3161</v>
      </c>
      <c r="L781" s="14" t="s">
        <v>2293</v>
      </c>
      <c r="M781" s="14" t="s">
        <v>2294</v>
      </c>
    </row>
    <row r="782" spans="1:13" s="1" customFormat="1">
      <c r="A782" s="1" t="s">
        <v>1817</v>
      </c>
      <c r="B782" s="3">
        <v>2.3648551167443701</v>
      </c>
      <c r="C782" s="3">
        <f t="shared" si="12"/>
        <v>4.3166305820673328E-3</v>
      </c>
      <c r="D782" s="3">
        <v>-1.2901535034179701</v>
      </c>
      <c r="E782" s="1" t="s">
        <v>534</v>
      </c>
      <c r="F782" s="1" t="s">
        <v>1582</v>
      </c>
      <c r="G782" s="1">
        <v>51</v>
      </c>
      <c r="H782" s="1">
        <v>4</v>
      </c>
      <c r="I782" s="1">
        <v>13.3</v>
      </c>
      <c r="J782" s="1">
        <v>5.53</v>
      </c>
      <c r="K782" s="10" t="s">
        <v>3162</v>
      </c>
      <c r="L782" s="14">
        <v>21.1</v>
      </c>
      <c r="M782" s="14" t="s">
        <v>2090</v>
      </c>
    </row>
    <row r="783" spans="1:13" s="1" customFormat="1">
      <c r="A783" s="1" t="s">
        <v>1817</v>
      </c>
      <c r="B783" s="3">
        <v>1.4379925763616399</v>
      </c>
      <c r="C783" s="3">
        <f t="shared" si="12"/>
        <v>3.647601819220176E-2</v>
      </c>
      <c r="D783" s="3">
        <v>-1.2907282511393201</v>
      </c>
      <c r="E783" s="1" t="s">
        <v>1162</v>
      </c>
      <c r="F783" s="1" t="s">
        <v>1384</v>
      </c>
      <c r="G783" s="1">
        <v>8</v>
      </c>
      <c r="H783" s="1">
        <v>2</v>
      </c>
      <c r="I783" s="1">
        <v>51.2</v>
      </c>
      <c r="J783" s="1">
        <v>6.02</v>
      </c>
      <c r="K783" s="10" t="s">
        <v>3163</v>
      </c>
      <c r="L783" s="14" t="s">
        <v>1950</v>
      </c>
      <c r="M783" s="14" t="s">
        <v>1951</v>
      </c>
    </row>
    <row r="784" spans="1:13" s="1" customFormat="1">
      <c r="A784" s="1" t="s">
        <v>1817</v>
      </c>
      <c r="B784" s="3">
        <v>1.3503459450936799</v>
      </c>
      <c r="C784" s="3">
        <f t="shared" si="12"/>
        <v>4.4632791996566695E-2</v>
      </c>
      <c r="D784" s="3">
        <v>-1.2907384236653601</v>
      </c>
      <c r="E784" s="1" t="s">
        <v>1291</v>
      </c>
      <c r="F784" s="1" t="s">
        <v>1384</v>
      </c>
      <c r="G784" s="1">
        <v>9</v>
      </c>
      <c r="H784" s="1">
        <v>2</v>
      </c>
      <c r="I784" s="1">
        <v>37.700000000000003</v>
      </c>
      <c r="J784" s="1">
        <v>7.03</v>
      </c>
      <c r="K784" s="10" t="s">
        <v>3164</v>
      </c>
      <c r="L784" s="14">
        <v>33.200000000000003</v>
      </c>
      <c r="M784" s="14" t="s">
        <v>1985</v>
      </c>
    </row>
    <row r="785" spans="1:13" s="1" customFormat="1">
      <c r="A785" s="1" t="s">
        <v>1817</v>
      </c>
      <c r="B785" s="3">
        <v>3.2779408982209102</v>
      </c>
      <c r="C785" s="3">
        <f t="shared" si="12"/>
        <v>5.2730161536960899E-4</v>
      </c>
      <c r="D785" s="3">
        <v>-1.3004849751790399</v>
      </c>
      <c r="E785" s="1" t="s">
        <v>906</v>
      </c>
      <c r="F785" s="1" t="s">
        <v>1734</v>
      </c>
      <c r="G785" s="1">
        <v>14</v>
      </c>
      <c r="H785" s="1">
        <v>3</v>
      </c>
      <c r="I785" s="1">
        <v>50.7</v>
      </c>
      <c r="J785" s="1">
        <v>8.6</v>
      </c>
      <c r="K785" s="10" t="s">
        <v>3165</v>
      </c>
      <c r="L785" s="14" t="s">
        <v>2295</v>
      </c>
      <c r="M785" s="14" t="s">
        <v>2296</v>
      </c>
    </row>
    <row r="786" spans="1:13" s="1" customFormat="1">
      <c r="A786" s="1" t="s">
        <v>1817</v>
      </c>
      <c r="B786" s="3">
        <v>2.0941799157675001</v>
      </c>
      <c r="C786" s="3">
        <f t="shared" si="12"/>
        <v>8.0504486507379028E-3</v>
      </c>
      <c r="D786" s="3">
        <v>-1.3010603586832701</v>
      </c>
      <c r="E786" s="1" t="s">
        <v>1130</v>
      </c>
      <c r="F786" s="1" t="s">
        <v>1431</v>
      </c>
      <c r="G786" s="1">
        <v>7</v>
      </c>
      <c r="H786" s="1">
        <v>3</v>
      </c>
      <c r="I786" s="1">
        <v>37.700000000000003</v>
      </c>
      <c r="J786" s="1">
        <v>8.73</v>
      </c>
      <c r="K786" s="10" t="s">
        <v>3166</v>
      </c>
      <c r="L786" s="14">
        <v>35.1</v>
      </c>
      <c r="M786" s="14" t="s">
        <v>1877</v>
      </c>
    </row>
    <row r="787" spans="1:13" s="1" customFormat="1">
      <c r="A787" s="1" t="s">
        <v>1817</v>
      </c>
      <c r="B787" s="3">
        <v>2.3617787537483501</v>
      </c>
      <c r="C787" s="3">
        <f t="shared" si="12"/>
        <v>4.3473163672383113E-3</v>
      </c>
      <c r="D787" s="3">
        <v>-1.31210390726725</v>
      </c>
      <c r="E787" s="1" t="s">
        <v>1102</v>
      </c>
      <c r="F787" s="1" t="s">
        <v>1776</v>
      </c>
      <c r="G787" s="1">
        <v>4</v>
      </c>
      <c r="H787" s="1">
        <v>2</v>
      </c>
      <c r="I787" s="1">
        <v>60.7</v>
      </c>
      <c r="J787" s="1">
        <v>7.06</v>
      </c>
      <c r="K787" s="10" t="s">
        <v>3167</v>
      </c>
      <c r="L787" s="14" t="s">
        <v>1854</v>
      </c>
      <c r="M787" s="14" t="s">
        <v>1855</v>
      </c>
    </row>
    <row r="788" spans="1:13" s="1" customFormat="1">
      <c r="A788" s="1" t="s">
        <v>1817</v>
      </c>
      <c r="B788" s="3">
        <v>2.0950929125078099</v>
      </c>
      <c r="C788" s="3">
        <f t="shared" si="12"/>
        <v>8.0335423503370574E-3</v>
      </c>
      <c r="D788" s="3">
        <v>-1.32065582275391</v>
      </c>
      <c r="E788" s="1" t="s">
        <v>787</v>
      </c>
      <c r="F788" s="1" t="s">
        <v>1384</v>
      </c>
      <c r="G788" s="1">
        <v>35</v>
      </c>
      <c r="H788" s="1">
        <v>4</v>
      </c>
      <c r="I788" s="1">
        <v>22.3</v>
      </c>
      <c r="J788" s="1">
        <v>5.82</v>
      </c>
      <c r="K788" s="10" t="s">
        <v>3124</v>
      </c>
      <c r="L788" s="14" t="s">
        <v>1911</v>
      </c>
      <c r="M788" s="14" t="s">
        <v>1912</v>
      </c>
    </row>
    <row r="789" spans="1:13" s="1" customFormat="1">
      <c r="A789" s="1" t="s">
        <v>1817</v>
      </c>
      <c r="B789" s="3">
        <v>2.20902718565954</v>
      </c>
      <c r="C789" s="3">
        <f t="shared" si="12"/>
        <v>6.1797771519467096E-3</v>
      </c>
      <c r="D789" s="3">
        <v>-1.3253377278645799</v>
      </c>
      <c r="E789" s="1" t="s">
        <v>780</v>
      </c>
      <c r="F789" s="1" t="s">
        <v>1421</v>
      </c>
      <c r="G789" s="1">
        <v>10</v>
      </c>
      <c r="H789" s="1">
        <v>4</v>
      </c>
      <c r="I789" s="1">
        <v>59.2</v>
      </c>
      <c r="J789" s="1">
        <v>7.85</v>
      </c>
      <c r="K789" s="10" t="s">
        <v>3168</v>
      </c>
      <c r="L789" s="14">
        <v>26.8</v>
      </c>
      <c r="M789" s="14" t="s">
        <v>1983</v>
      </c>
    </row>
    <row r="790" spans="1:13" s="1" customFormat="1">
      <c r="A790" s="1" t="s">
        <v>1817</v>
      </c>
      <c r="B790" s="3">
        <v>3.7236803034904602</v>
      </c>
      <c r="C790" s="3">
        <f t="shared" si="12"/>
        <v>1.8893816648423743E-4</v>
      </c>
      <c r="D790" s="3">
        <v>-1.3387730916341101</v>
      </c>
      <c r="E790" s="1" t="s">
        <v>205</v>
      </c>
      <c r="F790" s="1" t="s">
        <v>1384</v>
      </c>
      <c r="G790" s="1">
        <v>40</v>
      </c>
      <c r="H790" s="1">
        <v>15</v>
      </c>
      <c r="I790" s="1">
        <v>57.9</v>
      </c>
      <c r="J790" s="1">
        <v>8.75</v>
      </c>
      <c r="K790" s="10" t="s">
        <v>3169</v>
      </c>
      <c r="L790" s="14" t="s">
        <v>2297</v>
      </c>
      <c r="M790" s="14" t="s">
        <v>2298</v>
      </c>
    </row>
    <row r="791" spans="1:13" s="1" customFormat="1">
      <c r="A791" s="1" t="s">
        <v>1817</v>
      </c>
      <c r="B791" s="3">
        <v>2.4052826416809499</v>
      </c>
      <c r="C791" s="3">
        <f t="shared" si="12"/>
        <v>3.9329403382606471E-3</v>
      </c>
      <c r="D791" s="3">
        <v>-1.34136740366618</v>
      </c>
      <c r="E791" s="1" t="s">
        <v>824</v>
      </c>
      <c r="F791" s="1" t="s">
        <v>1411</v>
      </c>
      <c r="G791" s="1">
        <v>5</v>
      </c>
      <c r="H791" s="1">
        <v>4</v>
      </c>
      <c r="I791" s="1">
        <v>133.9</v>
      </c>
      <c r="J791" s="1">
        <v>6.65</v>
      </c>
      <c r="K791" s="10" t="s">
        <v>2985</v>
      </c>
      <c r="L791" s="14" t="s">
        <v>1873</v>
      </c>
      <c r="M791" s="14" t="s">
        <v>1874</v>
      </c>
    </row>
    <row r="792" spans="1:13" s="1" customFormat="1">
      <c r="A792" s="1" t="s">
        <v>1817</v>
      </c>
      <c r="B792" s="3">
        <v>4.3978453977781404</v>
      </c>
      <c r="C792" s="3">
        <f t="shared" si="12"/>
        <v>4.0008714934595053E-5</v>
      </c>
      <c r="D792" s="3">
        <v>-1.34991200764974</v>
      </c>
      <c r="E792" s="1" t="s">
        <v>679</v>
      </c>
      <c r="F792" s="1" t="s">
        <v>1384</v>
      </c>
      <c r="G792" s="1">
        <v>11</v>
      </c>
      <c r="H792" s="1">
        <v>5</v>
      </c>
      <c r="I792" s="1">
        <v>66.5</v>
      </c>
      <c r="J792" s="1">
        <v>8.19</v>
      </c>
      <c r="K792" s="10" t="s">
        <v>3170</v>
      </c>
      <c r="L792" s="14">
        <v>35.200000000000003</v>
      </c>
      <c r="M792" s="14" t="s">
        <v>1875</v>
      </c>
    </row>
    <row r="793" spans="1:13" s="1" customFormat="1">
      <c r="A793" s="1" t="s">
        <v>1817</v>
      </c>
      <c r="B793" s="3">
        <v>1.60387604941075</v>
      </c>
      <c r="C793" s="3">
        <f t="shared" si="12"/>
        <v>2.4895677564102839E-2</v>
      </c>
      <c r="D793" s="3">
        <v>-1.3504104614257799</v>
      </c>
      <c r="E793" s="1" t="s">
        <v>944</v>
      </c>
      <c r="F793" s="1" t="s">
        <v>1384</v>
      </c>
      <c r="G793" s="1">
        <v>8</v>
      </c>
      <c r="H793" s="1">
        <v>3</v>
      </c>
      <c r="I793" s="1">
        <v>67.3</v>
      </c>
      <c r="J793" s="1">
        <v>6.49</v>
      </c>
      <c r="K793" s="10" t="s">
        <v>3171</v>
      </c>
      <c r="L793" s="14" t="s">
        <v>1894</v>
      </c>
      <c r="M793" s="14" t="s">
        <v>1895</v>
      </c>
    </row>
    <row r="794" spans="1:13" s="1" customFormat="1">
      <c r="A794" s="1" t="s">
        <v>1817</v>
      </c>
      <c r="B794" s="3">
        <v>1.3969668447699199</v>
      </c>
      <c r="C794" s="3">
        <f t="shared" si="12"/>
        <v>4.0089732205851304E-2</v>
      </c>
      <c r="D794" s="3">
        <v>-1.3540747960408499</v>
      </c>
      <c r="E794" s="1" t="s">
        <v>634</v>
      </c>
      <c r="F794" s="1" t="s">
        <v>1597</v>
      </c>
      <c r="G794" s="1">
        <v>10</v>
      </c>
      <c r="H794" s="1">
        <v>4</v>
      </c>
      <c r="I794" s="1">
        <v>86.8</v>
      </c>
      <c r="J794" s="1">
        <v>5.77</v>
      </c>
      <c r="K794" s="10" t="s">
        <v>3172</v>
      </c>
      <c r="L794" s="14" t="s">
        <v>1826</v>
      </c>
      <c r="M794" s="14" t="s">
        <v>1827</v>
      </c>
    </row>
    <row r="795" spans="1:13" s="1" customFormat="1">
      <c r="A795" s="1" t="s">
        <v>1817</v>
      </c>
      <c r="B795" s="3">
        <v>2.5289204360198201</v>
      </c>
      <c r="C795" s="3">
        <f t="shared" si="12"/>
        <v>2.9585544324638286E-3</v>
      </c>
      <c r="D795" s="3">
        <v>-1.35869344075521</v>
      </c>
      <c r="E795" s="1" t="s">
        <v>340</v>
      </c>
      <c r="F795" s="1" t="s">
        <v>1384</v>
      </c>
      <c r="G795" s="1">
        <v>25</v>
      </c>
      <c r="H795" s="1">
        <v>8</v>
      </c>
      <c r="I795" s="1">
        <v>39.799999999999997</v>
      </c>
      <c r="J795" s="1">
        <v>7.74</v>
      </c>
      <c r="K795" s="10" t="s">
        <v>3173</v>
      </c>
      <c r="L795" s="14">
        <v>35.200000000000003</v>
      </c>
      <c r="M795" s="14" t="s">
        <v>1875</v>
      </c>
    </row>
    <row r="796" spans="1:13" s="1" customFormat="1">
      <c r="A796" s="1" t="s">
        <v>1817</v>
      </c>
      <c r="B796" s="3">
        <v>4.1442864083627997</v>
      </c>
      <c r="C796" s="3">
        <f t="shared" si="12"/>
        <v>7.173210766149758E-5</v>
      </c>
      <c r="D796" s="3">
        <v>-1.361296971639</v>
      </c>
      <c r="E796" s="1" t="s">
        <v>838</v>
      </c>
      <c r="F796" s="1" t="s">
        <v>1724</v>
      </c>
      <c r="G796" s="1">
        <v>8</v>
      </c>
      <c r="H796" s="1">
        <v>5</v>
      </c>
      <c r="I796" s="1">
        <v>102.2</v>
      </c>
      <c r="J796" s="1">
        <v>6.34</v>
      </c>
      <c r="K796" s="10" t="s">
        <v>3147</v>
      </c>
      <c r="L796" s="14" t="s">
        <v>2286</v>
      </c>
      <c r="M796" s="14" t="s">
        <v>2287</v>
      </c>
    </row>
    <row r="797" spans="1:13" s="1" customFormat="1">
      <c r="A797" s="1" t="s">
        <v>1817</v>
      </c>
      <c r="B797" s="3">
        <v>1.35815935757636</v>
      </c>
      <c r="C797" s="3">
        <f t="shared" si="12"/>
        <v>4.3836981530384206E-2</v>
      </c>
      <c r="D797" s="3">
        <v>-1.3630728721618699</v>
      </c>
      <c r="E797" s="1" t="s">
        <v>1303</v>
      </c>
      <c r="F797" s="1" t="s">
        <v>1512</v>
      </c>
      <c r="G797" s="1">
        <v>10</v>
      </c>
      <c r="H797" s="1">
        <v>2</v>
      </c>
      <c r="I797" s="1">
        <v>26.2</v>
      </c>
      <c r="J797" s="1">
        <v>4.8600000000000003</v>
      </c>
      <c r="K797" s="10" t="s">
        <v>3174</v>
      </c>
      <c r="L797" s="14">
        <v>27.4</v>
      </c>
      <c r="M797" s="14" t="s">
        <v>1861</v>
      </c>
    </row>
    <row r="798" spans="1:13" s="1" customFormat="1">
      <c r="A798" s="1" t="s">
        <v>1817</v>
      </c>
      <c r="B798" s="3">
        <v>1.4755744421397901</v>
      </c>
      <c r="C798" s="3">
        <f t="shared" si="12"/>
        <v>3.3452267262100828E-2</v>
      </c>
      <c r="D798" s="3">
        <v>-1.3645979563395201</v>
      </c>
      <c r="E798" s="1" t="s">
        <v>79</v>
      </c>
      <c r="F798" s="1" t="s">
        <v>1450</v>
      </c>
      <c r="G798" s="1">
        <v>43</v>
      </c>
      <c r="H798" s="1">
        <v>12</v>
      </c>
      <c r="I798" s="1">
        <v>46.3</v>
      </c>
      <c r="J798" s="1">
        <v>6.28</v>
      </c>
      <c r="K798" s="10" t="s">
        <v>2992</v>
      </c>
      <c r="L798" s="14" t="s">
        <v>1899</v>
      </c>
      <c r="M798" s="14" t="s">
        <v>1900</v>
      </c>
    </row>
    <row r="799" spans="1:13" s="1" customFormat="1">
      <c r="A799" s="1" t="s">
        <v>1817</v>
      </c>
      <c r="B799" s="3">
        <v>1.77270365504544</v>
      </c>
      <c r="C799" s="3">
        <f t="shared" si="12"/>
        <v>1.6877042535563436E-2</v>
      </c>
      <c r="D799" s="3">
        <v>-1.3818931579589799</v>
      </c>
      <c r="E799" s="1" t="s">
        <v>1178</v>
      </c>
      <c r="F799" s="1" t="s">
        <v>1792</v>
      </c>
      <c r="G799" s="1">
        <v>11</v>
      </c>
      <c r="H799" s="1">
        <v>3</v>
      </c>
      <c r="I799" s="1">
        <v>49.2</v>
      </c>
      <c r="J799" s="1">
        <v>7.23</v>
      </c>
      <c r="K799" s="10" t="s">
        <v>3175</v>
      </c>
      <c r="L799" s="14" t="s">
        <v>2299</v>
      </c>
      <c r="M799" s="14" t="s">
        <v>2300</v>
      </c>
    </row>
    <row r="800" spans="1:13" s="1" customFormat="1">
      <c r="A800" s="1" t="s">
        <v>1817</v>
      </c>
      <c r="B800" s="3">
        <v>3.5022175439810699</v>
      </c>
      <c r="C800" s="3">
        <f t="shared" si="12"/>
        <v>3.1461719592301116E-4</v>
      </c>
      <c r="D800" s="3">
        <v>-1.3923346201578799</v>
      </c>
      <c r="E800" s="1" t="s">
        <v>897</v>
      </c>
      <c r="F800" s="1" t="s">
        <v>1384</v>
      </c>
      <c r="G800" s="1">
        <v>10</v>
      </c>
      <c r="H800" s="1">
        <v>4</v>
      </c>
      <c r="I800" s="1">
        <v>86.2</v>
      </c>
      <c r="J800" s="1">
        <v>5.92</v>
      </c>
      <c r="K800" s="10" t="s">
        <v>3176</v>
      </c>
      <c r="L800" s="14">
        <v>35.200000000000003</v>
      </c>
      <c r="M800" s="14" t="s">
        <v>1875</v>
      </c>
    </row>
    <row r="801" spans="1:13" s="1" customFormat="1">
      <c r="A801" s="1" t="s">
        <v>1817</v>
      </c>
      <c r="B801" s="3">
        <v>1.41884314741642</v>
      </c>
      <c r="C801" s="3">
        <f t="shared" si="12"/>
        <v>3.8120347642960857E-2</v>
      </c>
      <c r="D801" s="3">
        <v>-1.3935864766438799</v>
      </c>
      <c r="E801" s="1" t="s">
        <v>433</v>
      </c>
      <c r="F801" s="1" t="s">
        <v>1492</v>
      </c>
      <c r="G801" s="1">
        <v>44</v>
      </c>
      <c r="H801" s="1">
        <v>6</v>
      </c>
      <c r="I801" s="1">
        <v>17.100000000000001</v>
      </c>
      <c r="J801" s="1">
        <v>5.25</v>
      </c>
      <c r="K801" s="10" t="s">
        <v>2849</v>
      </c>
      <c r="L801" s="14" t="s">
        <v>2013</v>
      </c>
      <c r="M801" s="14" t="s">
        <v>2014</v>
      </c>
    </row>
    <row r="802" spans="1:13" s="1" customFormat="1">
      <c r="A802" s="1" t="s">
        <v>1817</v>
      </c>
      <c r="B802" s="3">
        <v>1.69246732313005</v>
      </c>
      <c r="C802" s="3">
        <f t="shared" si="12"/>
        <v>2.0301712667849796E-2</v>
      </c>
      <c r="D802" s="3">
        <v>-1.39462661743164</v>
      </c>
      <c r="E802" s="1" t="s">
        <v>200</v>
      </c>
      <c r="F802" s="1" t="s">
        <v>1473</v>
      </c>
      <c r="G802" s="1">
        <v>40</v>
      </c>
      <c r="H802" s="1">
        <v>9</v>
      </c>
      <c r="I802" s="1">
        <v>56.4</v>
      </c>
      <c r="J802" s="1">
        <v>5.67</v>
      </c>
      <c r="K802" s="10" t="s">
        <v>3177</v>
      </c>
      <c r="L802" s="14" t="s">
        <v>2266</v>
      </c>
      <c r="M802" s="14" t="s">
        <v>2267</v>
      </c>
    </row>
    <row r="803" spans="1:13" s="1" customFormat="1">
      <c r="A803" s="1" t="s">
        <v>1817</v>
      </c>
      <c r="B803" s="3">
        <v>3.0344879347353699</v>
      </c>
      <c r="C803" s="3">
        <f t="shared" si="12"/>
        <v>9.236598485331389E-4</v>
      </c>
      <c r="D803" s="3">
        <v>-1.39842923482259</v>
      </c>
      <c r="E803" s="1" t="s">
        <v>467</v>
      </c>
      <c r="F803" s="1" t="s">
        <v>1569</v>
      </c>
      <c r="G803" s="1">
        <v>31</v>
      </c>
      <c r="H803" s="1">
        <v>8</v>
      </c>
      <c r="I803" s="1">
        <v>34.4</v>
      </c>
      <c r="J803" s="1">
        <v>8.9499999999999993</v>
      </c>
      <c r="K803" s="10" t="s">
        <v>2980</v>
      </c>
      <c r="L803" s="14">
        <v>10.7</v>
      </c>
      <c r="M803" s="14" t="s">
        <v>1830</v>
      </c>
    </row>
    <row r="804" spans="1:13" s="1" customFormat="1">
      <c r="A804" s="1" t="s">
        <v>1817</v>
      </c>
      <c r="B804" s="3">
        <v>1.6078986564522899</v>
      </c>
      <c r="C804" s="3">
        <f t="shared" si="12"/>
        <v>2.466614859943618E-2</v>
      </c>
      <c r="D804" s="3">
        <v>-1.39861933390299</v>
      </c>
      <c r="E804" s="1" t="s">
        <v>1159</v>
      </c>
      <c r="F804" s="1" t="s">
        <v>1491</v>
      </c>
      <c r="G804" s="1">
        <v>9</v>
      </c>
      <c r="H804" s="1">
        <v>2</v>
      </c>
      <c r="I804" s="1">
        <v>37</v>
      </c>
      <c r="J804" s="1">
        <v>5.4</v>
      </c>
      <c r="K804" s="10" t="s">
        <v>3178</v>
      </c>
      <c r="L804" s="14" t="s">
        <v>2301</v>
      </c>
      <c r="M804" s="14" t="s">
        <v>2302</v>
      </c>
    </row>
    <row r="805" spans="1:13" s="1" customFormat="1">
      <c r="A805" s="1" t="s">
        <v>1817</v>
      </c>
      <c r="B805" s="3">
        <v>2.3903190339346798</v>
      </c>
      <c r="C805" s="3">
        <f t="shared" si="12"/>
        <v>4.0708112501133308E-3</v>
      </c>
      <c r="D805" s="3">
        <v>-1.408171971639</v>
      </c>
      <c r="E805" s="1" t="s">
        <v>1050</v>
      </c>
      <c r="F805" s="1" t="s">
        <v>1384</v>
      </c>
      <c r="G805" s="1">
        <v>6</v>
      </c>
      <c r="H805" s="1">
        <v>3</v>
      </c>
      <c r="I805" s="1">
        <v>60.9</v>
      </c>
      <c r="J805" s="1">
        <v>6.55</v>
      </c>
      <c r="K805" s="10" t="s">
        <v>3179</v>
      </c>
      <c r="L805" s="14">
        <v>30.3</v>
      </c>
      <c r="M805" s="14" t="s">
        <v>1969</v>
      </c>
    </row>
    <row r="806" spans="1:13" s="1" customFormat="1">
      <c r="A806" s="1" t="s">
        <v>1817</v>
      </c>
      <c r="B806" s="3">
        <v>1.37236739908757</v>
      </c>
      <c r="C806" s="3">
        <f t="shared" si="12"/>
        <v>4.2426050142552352E-2</v>
      </c>
      <c r="D806" s="3">
        <v>-1.4094568888346399</v>
      </c>
      <c r="E806" s="1" t="s">
        <v>1055</v>
      </c>
      <c r="F806" s="1" t="s">
        <v>1733</v>
      </c>
      <c r="G806" s="1">
        <v>10</v>
      </c>
      <c r="H806" s="1">
        <v>3</v>
      </c>
      <c r="I806" s="1">
        <v>61.8</v>
      </c>
      <c r="J806" s="1">
        <v>8.2100000000000009</v>
      </c>
      <c r="K806" s="10" t="s">
        <v>3180</v>
      </c>
      <c r="L806" s="14">
        <v>35.1</v>
      </c>
      <c r="M806" s="14" t="s">
        <v>1877</v>
      </c>
    </row>
    <row r="807" spans="1:13" s="1" customFormat="1">
      <c r="A807" s="1" t="s">
        <v>1817</v>
      </c>
      <c r="B807" s="3">
        <v>1.7423200220926101</v>
      </c>
      <c r="C807" s="3">
        <f t="shared" si="12"/>
        <v>1.8100058474223347E-2</v>
      </c>
      <c r="D807" s="3">
        <v>-1.4099877675374399</v>
      </c>
      <c r="E807" s="1" t="s">
        <v>827</v>
      </c>
      <c r="F807" s="1" t="s">
        <v>1384</v>
      </c>
      <c r="G807" s="1">
        <v>12</v>
      </c>
      <c r="H807" s="1">
        <v>5</v>
      </c>
      <c r="I807" s="1">
        <v>86.3</v>
      </c>
      <c r="J807" s="1">
        <v>6.23</v>
      </c>
      <c r="K807" s="10" t="s">
        <v>3176</v>
      </c>
      <c r="L807" s="14">
        <v>35.200000000000003</v>
      </c>
      <c r="M807" s="14" t="s">
        <v>1875</v>
      </c>
    </row>
    <row r="808" spans="1:13" s="1" customFormat="1">
      <c r="A808" s="1" t="s">
        <v>1817</v>
      </c>
      <c r="B808" s="3">
        <v>3.8172764622111202</v>
      </c>
      <c r="C808" s="3">
        <f t="shared" si="12"/>
        <v>1.5230828844312462E-4</v>
      </c>
      <c r="D808" s="3">
        <v>-1.4130115509033201</v>
      </c>
      <c r="E808" s="1" t="s">
        <v>496</v>
      </c>
      <c r="F808" s="1" t="s">
        <v>1627</v>
      </c>
      <c r="G808" s="1">
        <v>24</v>
      </c>
      <c r="H808" s="1">
        <v>6</v>
      </c>
      <c r="I808" s="1">
        <v>51.3</v>
      </c>
      <c r="J808" s="1">
        <v>8.51</v>
      </c>
      <c r="K808" s="10" t="s">
        <v>3061</v>
      </c>
      <c r="L808" s="14">
        <v>35.200000000000003</v>
      </c>
      <c r="M808" s="14" t="s">
        <v>1875</v>
      </c>
    </row>
    <row r="809" spans="1:13" s="1" customFormat="1">
      <c r="A809" s="1" t="s">
        <v>1817</v>
      </c>
      <c r="B809" s="3">
        <v>3.0354756855887102</v>
      </c>
      <c r="C809" s="3">
        <f t="shared" si="12"/>
        <v>9.2156148183272367E-4</v>
      </c>
      <c r="D809" s="3">
        <v>-1.4238322575886999</v>
      </c>
      <c r="E809" s="1" t="s">
        <v>1285</v>
      </c>
      <c r="F809" s="1" t="s">
        <v>1384</v>
      </c>
      <c r="G809" s="1">
        <v>13</v>
      </c>
      <c r="H809" s="1">
        <v>2</v>
      </c>
      <c r="I809" s="1">
        <v>30.8</v>
      </c>
      <c r="J809" s="1">
        <v>7.28</v>
      </c>
      <c r="K809" s="10" t="s">
        <v>3181</v>
      </c>
      <c r="L809" s="14">
        <v>20.100000000000001</v>
      </c>
      <c r="M809" s="14" t="s">
        <v>1898</v>
      </c>
    </row>
    <row r="810" spans="1:13" s="1" customFormat="1">
      <c r="A810" s="1" t="s">
        <v>1817</v>
      </c>
      <c r="B810" s="3">
        <v>1.6589903950114799</v>
      </c>
      <c r="C810" s="3">
        <f t="shared" si="12"/>
        <v>2.1928534326259498E-2</v>
      </c>
      <c r="D810" s="3">
        <v>-1.4249801635742201</v>
      </c>
      <c r="E810" s="1" t="s">
        <v>1271</v>
      </c>
      <c r="F810" s="1" t="s">
        <v>1767</v>
      </c>
      <c r="G810" s="1">
        <v>15</v>
      </c>
      <c r="H810" s="1">
        <v>2</v>
      </c>
      <c r="I810" s="1">
        <v>20.6</v>
      </c>
      <c r="J810" s="1">
        <v>9.32</v>
      </c>
      <c r="K810" s="10" t="s">
        <v>2556</v>
      </c>
      <c r="L810" s="14">
        <v>35.200000000000003</v>
      </c>
      <c r="M810" s="14" t="s">
        <v>1875</v>
      </c>
    </row>
    <row r="811" spans="1:13" s="1" customFormat="1">
      <c r="A811" s="1" t="s">
        <v>1817</v>
      </c>
      <c r="B811" s="3">
        <v>1.7704706184640799</v>
      </c>
      <c r="C811" s="3">
        <f t="shared" si="12"/>
        <v>1.6964043660480321E-2</v>
      </c>
      <c r="D811" s="3">
        <v>-1.4378045399983701</v>
      </c>
      <c r="E811" s="1" t="s">
        <v>902</v>
      </c>
      <c r="F811" s="1" t="s">
        <v>1733</v>
      </c>
      <c r="G811" s="1">
        <v>8</v>
      </c>
      <c r="H811" s="1">
        <v>3</v>
      </c>
      <c r="I811" s="1">
        <v>63.1</v>
      </c>
      <c r="J811" s="1">
        <v>8.48</v>
      </c>
      <c r="K811" s="10" t="s">
        <v>3182</v>
      </c>
      <c r="L811" s="14">
        <v>26.2</v>
      </c>
      <c r="M811" s="14" t="s">
        <v>1876</v>
      </c>
    </row>
    <row r="812" spans="1:13" s="1" customFormat="1">
      <c r="A812" s="1" t="s">
        <v>1817</v>
      </c>
      <c r="B812" s="3">
        <v>3.6616028043706099</v>
      </c>
      <c r="C812" s="3">
        <f t="shared" si="12"/>
        <v>2.179702366098096E-4</v>
      </c>
      <c r="D812" s="3">
        <v>-1.4512831370035799</v>
      </c>
      <c r="E812" s="1" t="s">
        <v>566</v>
      </c>
      <c r="F812" s="1" t="s">
        <v>1654</v>
      </c>
      <c r="G812" s="1">
        <v>42</v>
      </c>
      <c r="H812" s="1">
        <v>6</v>
      </c>
      <c r="I812" s="1">
        <v>24.7</v>
      </c>
      <c r="J812" s="1">
        <v>9.5</v>
      </c>
      <c r="K812" s="10" t="s">
        <v>3183</v>
      </c>
      <c r="L812" s="14">
        <v>31.4</v>
      </c>
      <c r="M812" s="14" t="s">
        <v>1838</v>
      </c>
    </row>
    <row r="813" spans="1:13" s="1" customFormat="1">
      <c r="A813" s="1" t="s">
        <v>1817</v>
      </c>
      <c r="B813" s="3">
        <v>2.3948633838078699</v>
      </c>
      <c r="C813" s="3">
        <f t="shared" si="12"/>
        <v>4.0284373711446716E-3</v>
      </c>
      <c r="D813" s="3">
        <v>-1.46605173746745</v>
      </c>
      <c r="E813" s="1" t="s">
        <v>1373</v>
      </c>
      <c r="F813" s="1" t="s">
        <v>1384</v>
      </c>
      <c r="G813" s="1">
        <v>5</v>
      </c>
      <c r="H813" s="1">
        <v>2</v>
      </c>
      <c r="I813" s="1">
        <v>55</v>
      </c>
      <c r="J813" s="1">
        <v>8.2799999999999994</v>
      </c>
      <c r="K813" s="10" t="s">
        <v>3184</v>
      </c>
      <c r="L813" s="14" t="s">
        <v>1950</v>
      </c>
      <c r="M813" s="14" t="s">
        <v>1951</v>
      </c>
    </row>
    <row r="814" spans="1:13" s="1" customFormat="1">
      <c r="A814" s="1" t="s">
        <v>1817</v>
      </c>
      <c r="B814" s="3">
        <v>2.64224762887621</v>
      </c>
      <c r="C814" s="3">
        <f t="shared" si="12"/>
        <v>2.279042222214795E-3</v>
      </c>
      <c r="D814" s="3">
        <v>-1.4663702646891299</v>
      </c>
      <c r="E814" s="1" t="s">
        <v>1353</v>
      </c>
      <c r="F814" s="1" t="s">
        <v>1384</v>
      </c>
      <c r="G814" s="1">
        <v>6</v>
      </c>
      <c r="H814" s="1">
        <v>2</v>
      </c>
      <c r="I814" s="1">
        <v>39.4</v>
      </c>
      <c r="J814" s="1">
        <v>9.48</v>
      </c>
      <c r="K814" s="10" t="s">
        <v>3185</v>
      </c>
      <c r="L814" s="14">
        <v>20.2</v>
      </c>
      <c r="M814" s="14" t="s">
        <v>1906</v>
      </c>
    </row>
    <row r="815" spans="1:13" s="1" customFormat="1">
      <c r="A815" s="1" t="s">
        <v>1817</v>
      </c>
      <c r="B815" s="3">
        <v>2.2956792941934698</v>
      </c>
      <c r="C815" s="3">
        <f t="shared" si="12"/>
        <v>5.0619832739355382E-3</v>
      </c>
      <c r="D815" s="3">
        <v>-1.4794953664143899</v>
      </c>
      <c r="E815" s="1" t="s">
        <v>1265</v>
      </c>
      <c r="F815" s="1" t="s">
        <v>1435</v>
      </c>
      <c r="G815" s="1">
        <v>11</v>
      </c>
      <c r="H815" s="1">
        <v>2</v>
      </c>
      <c r="I815" s="1">
        <v>35.6</v>
      </c>
      <c r="J815" s="1">
        <v>6.62</v>
      </c>
      <c r="K815" s="10" t="s">
        <v>2896</v>
      </c>
      <c r="L815" s="14">
        <v>16.2</v>
      </c>
      <c r="M815" s="14" t="s">
        <v>2104</v>
      </c>
    </row>
    <row r="816" spans="1:13" s="1" customFormat="1">
      <c r="A816" s="1" t="s">
        <v>1817</v>
      </c>
      <c r="B816" s="3">
        <v>2.64081558578971</v>
      </c>
      <c r="C816" s="3">
        <f t="shared" si="12"/>
        <v>2.2865695419378323E-3</v>
      </c>
      <c r="D816" s="3">
        <v>-1.4929873148600299</v>
      </c>
      <c r="E816" s="1" t="s">
        <v>35</v>
      </c>
      <c r="F816" s="1" t="s">
        <v>1384</v>
      </c>
      <c r="G816" s="1">
        <v>51</v>
      </c>
      <c r="H816" s="1">
        <v>19</v>
      </c>
      <c r="I816" s="1">
        <v>59</v>
      </c>
      <c r="J816" s="1">
        <v>8.65</v>
      </c>
      <c r="K816" s="10" t="s">
        <v>3186</v>
      </c>
      <c r="L816" s="14" t="s">
        <v>2303</v>
      </c>
      <c r="M816" s="14" t="s">
        <v>2304</v>
      </c>
    </row>
    <row r="817" spans="1:13" s="1" customFormat="1">
      <c r="A817" s="1" t="s">
        <v>1817</v>
      </c>
      <c r="B817" s="3">
        <v>2.5050869344984701</v>
      </c>
      <c r="C817" s="3">
        <f t="shared" si="12"/>
        <v>3.1254536696881624E-3</v>
      </c>
      <c r="D817" s="3">
        <v>-1.4940802256266299</v>
      </c>
      <c r="E817" s="1" t="s">
        <v>486</v>
      </c>
      <c r="F817" s="1" t="s">
        <v>1512</v>
      </c>
      <c r="G817" s="1">
        <v>42</v>
      </c>
      <c r="H817" s="1">
        <v>5</v>
      </c>
      <c r="I817" s="1">
        <v>16.899999999999999</v>
      </c>
      <c r="J817" s="1">
        <v>8.1199999999999992</v>
      </c>
      <c r="K817" s="10" t="s">
        <v>3096</v>
      </c>
      <c r="L817" s="14">
        <v>27.4</v>
      </c>
      <c r="M817" s="14" t="s">
        <v>1861</v>
      </c>
    </row>
    <row r="818" spans="1:13" s="1" customFormat="1">
      <c r="A818" s="1" t="s">
        <v>1817</v>
      </c>
      <c r="B818" s="3">
        <v>1.4886353379547601</v>
      </c>
      <c r="C818" s="3">
        <f t="shared" si="12"/>
        <v>3.246120684683125E-2</v>
      </c>
      <c r="D818" s="3">
        <v>-1.49796485900879</v>
      </c>
      <c r="E818" s="1" t="s">
        <v>445</v>
      </c>
      <c r="F818" s="1" t="s">
        <v>1566</v>
      </c>
      <c r="G818" s="1">
        <v>41</v>
      </c>
      <c r="H818" s="1">
        <v>3</v>
      </c>
      <c r="I818" s="1">
        <v>19.399999999999999</v>
      </c>
      <c r="J818" s="1">
        <v>4.55</v>
      </c>
      <c r="K818" s="10" t="s">
        <v>3187</v>
      </c>
      <c r="L818" s="14" t="s">
        <v>2305</v>
      </c>
      <c r="M818" s="14" t="s">
        <v>2306</v>
      </c>
    </row>
    <row r="819" spans="1:13" s="1" customFormat="1">
      <c r="A819" s="1" t="s">
        <v>1817</v>
      </c>
      <c r="B819" s="3">
        <v>2.2238842405874499</v>
      </c>
      <c r="C819" s="3">
        <f t="shared" si="12"/>
        <v>5.9719444510084691E-3</v>
      </c>
      <c r="D819" s="3">
        <v>-1.5001697540283201</v>
      </c>
      <c r="E819" s="1" t="s">
        <v>627</v>
      </c>
      <c r="F819" s="1" t="s">
        <v>1384</v>
      </c>
      <c r="G819" s="1">
        <v>6</v>
      </c>
      <c r="H819" s="1">
        <v>6</v>
      </c>
      <c r="I819" s="1">
        <v>168.3</v>
      </c>
      <c r="J819" s="1">
        <v>7.47</v>
      </c>
      <c r="K819" s="10" t="s">
        <v>3188</v>
      </c>
      <c r="L819" s="14">
        <v>34.159999999999997</v>
      </c>
      <c r="M819" s="14" t="s">
        <v>1828</v>
      </c>
    </row>
    <row r="820" spans="1:13" s="1" customFormat="1">
      <c r="A820" s="1" t="s">
        <v>1817</v>
      </c>
      <c r="B820" s="3">
        <v>2.6128315843752499</v>
      </c>
      <c r="C820" s="3">
        <f t="shared" si="12"/>
        <v>2.438756363537417E-3</v>
      </c>
      <c r="D820" s="3">
        <v>-1.5047067006429</v>
      </c>
      <c r="E820" s="1" t="s">
        <v>890</v>
      </c>
      <c r="F820" s="1" t="s">
        <v>1581</v>
      </c>
      <c r="G820" s="1">
        <v>20</v>
      </c>
      <c r="H820" s="1">
        <v>3</v>
      </c>
      <c r="I820" s="1">
        <v>23.2</v>
      </c>
      <c r="J820" s="1">
        <v>7.87</v>
      </c>
      <c r="K820" s="10" t="s">
        <v>3140</v>
      </c>
      <c r="L820" s="14">
        <v>26.19</v>
      </c>
      <c r="M820" s="14" t="s">
        <v>2230</v>
      </c>
    </row>
    <row r="821" spans="1:13" s="1" customFormat="1">
      <c r="A821" s="1" t="s">
        <v>1817</v>
      </c>
      <c r="B821" s="3">
        <v>2.01736669420912</v>
      </c>
      <c r="C821" s="3">
        <f t="shared" si="12"/>
        <v>9.6080068890908258E-3</v>
      </c>
      <c r="D821" s="3">
        <v>-1.5143566131591799</v>
      </c>
      <c r="E821" s="1" t="s">
        <v>175</v>
      </c>
      <c r="F821" s="1" t="s">
        <v>1384</v>
      </c>
      <c r="G821" s="1">
        <v>28</v>
      </c>
      <c r="H821" s="1">
        <v>11</v>
      </c>
      <c r="I821" s="1">
        <v>73</v>
      </c>
      <c r="J821" s="1">
        <v>4.3</v>
      </c>
      <c r="K821" s="10" t="s">
        <v>3189</v>
      </c>
      <c r="L821" s="14">
        <v>35.1</v>
      </c>
      <c r="M821" s="14" t="s">
        <v>1877</v>
      </c>
    </row>
    <row r="822" spans="1:13" s="1" customFormat="1">
      <c r="A822" s="1" t="s">
        <v>1817</v>
      </c>
      <c r="B822" s="3">
        <v>3.35922223829537</v>
      </c>
      <c r="C822" s="3">
        <f t="shared" si="12"/>
        <v>4.3729827249016338E-4</v>
      </c>
      <c r="D822" s="3">
        <v>-1.5166924794515</v>
      </c>
      <c r="E822" s="1" t="s">
        <v>111</v>
      </c>
      <c r="F822" s="1" t="s">
        <v>1463</v>
      </c>
      <c r="G822" s="1">
        <v>28</v>
      </c>
      <c r="H822" s="1">
        <v>19</v>
      </c>
      <c r="I822" s="1">
        <v>122</v>
      </c>
      <c r="J822" s="1">
        <v>6.76</v>
      </c>
      <c r="K822" s="10" t="s">
        <v>3190</v>
      </c>
      <c r="L822" s="14" t="s">
        <v>2289</v>
      </c>
      <c r="M822" s="14" t="s">
        <v>2290</v>
      </c>
    </row>
    <row r="823" spans="1:13" s="1" customFormat="1">
      <c r="A823" s="1" t="s">
        <v>1817</v>
      </c>
      <c r="B823" s="3">
        <v>2.71842610066204</v>
      </c>
      <c r="C823" s="3">
        <f t="shared" si="12"/>
        <v>1.9123787063515449E-3</v>
      </c>
      <c r="D823" s="3">
        <v>-1.5313409169515</v>
      </c>
      <c r="E823" s="1" t="s">
        <v>595</v>
      </c>
      <c r="F823" s="1" t="s">
        <v>1384</v>
      </c>
      <c r="G823" s="1">
        <v>18</v>
      </c>
      <c r="H823" s="1">
        <v>4</v>
      </c>
      <c r="I823" s="1">
        <v>40.1</v>
      </c>
      <c r="J823" s="1">
        <v>6.37</v>
      </c>
      <c r="K823" s="10" t="s">
        <v>3191</v>
      </c>
      <c r="L823" s="14" t="s">
        <v>2088</v>
      </c>
      <c r="M823" s="14" t="s">
        <v>2089</v>
      </c>
    </row>
    <row r="824" spans="1:13" s="1" customFormat="1">
      <c r="A824" s="1" t="s">
        <v>1817</v>
      </c>
      <c r="B824" s="3">
        <v>1.40917923034406</v>
      </c>
      <c r="C824" s="3">
        <f t="shared" si="12"/>
        <v>3.8978109350408525E-2</v>
      </c>
      <c r="D824" s="3">
        <v>-1.5410122871398899</v>
      </c>
      <c r="E824" s="1" t="s">
        <v>945</v>
      </c>
      <c r="F824" s="1" t="s">
        <v>1384</v>
      </c>
      <c r="G824" s="1">
        <v>9</v>
      </c>
      <c r="H824" s="1">
        <v>2</v>
      </c>
      <c r="I824" s="1">
        <v>41.6</v>
      </c>
      <c r="J824" s="1">
        <v>5.45</v>
      </c>
      <c r="K824" s="10" t="s">
        <v>3192</v>
      </c>
      <c r="L824" s="14" t="s">
        <v>2307</v>
      </c>
      <c r="M824" s="14" t="s">
        <v>2308</v>
      </c>
    </row>
    <row r="825" spans="1:13" s="1" customFormat="1">
      <c r="A825" s="1" t="s">
        <v>1817</v>
      </c>
      <c r="B825" s="3">
        <v>1.95636886805081</v>
      </c>
      <c r="C825" s="3">
        <f t="shared" si="12"/>
        <v>1.1056842720274148E-2</v>
      </c>
      <c r="D825" s="3">
        <v>-1.5523091952006001</v>
      </c>
      <c r="E825" s="1" t="s">
        <v>1057</v>
      </c>
      <c r="F825" s="1" t="s">
        <v>1384</v>
      </c>
      <c r="G825" s="1">
        <v>24</v>
      </c>
      <c r="H825" s="1">
        <v>2</v>
      </c>
      <c r="I825" s="1">
        <v>15.5</v>
      </c>
      <c r="J825" s="1">
        <v>7.96</v>
      </c>
      <c r="K825" s="10" t="s">
        <v>2572</v>
      </c>
      <c r="L825" s="14">
        <v>35.200000000000003</v>
      </c>
      <c r="M825" s="14" t="s">
        <v>1875</v>
      </c>
    </row>
    <row r="826" spans="1:13" s="1" customFormat="1">
      <c r="A826" s="1" t="s">
        <v>1817</v>
      </c>
      <c r="B826" s="3">
        <v>2.7730771140992698</v>
      </c>
      <c r="C826" s="3">
        <f t="shared" si="12"/>
        <v>1.6862535846245848E-3</v>
      </c>
      <c r="D826" s="3">
        <v>-1.5613161722819</v>
      </c>
      <c r="E826" s="1" t="s">
        <v>1104</v>
      </c>
      <c r="F826" s="1" t="s">
        <v>1384</v>
      </c>
      <c r="G826" s="1">
        <v>5</v>
      </c>
      <c r="H826" s="1">
        <v>2</v>
      </c>
      <c r="I826" s="1">
        <v>60.7</v>
      </c>
      <c r="J826" s="1">
        <v>8.48</v>
      </c>
      <c r="K826" s="10" t="s">
        <v>3193</v>
      </c>
      <c r="L826" s="14" t="s">
        <v>2309</v>
      </c>
      <c r="M826" s="14" t="s">
        <v>2310</v>
      </c>
    </row>
    <row r="827" spans="1:13" s="1" customFormat="1">
      <c r="A827" s="1" t="s">
        <v>1817</v>
      </c>
      <c r="B827" s="3">
        <v>1.37689394434932</v>
      </c>
      <c r="C827" s="3">
        <f t="shared" si="12"/>
        <v>4.1986150255881483E-2</v>
      </c>
      <c r="D827" s="3">
        <v>-1.5615666707356799</v>
      </c>
      <c r="E827" s="1" t="s">
        <v>1347</v>
      </c>
      <c r="F827" s="1" t="s">
        <v>1813</v>
      </c>
      <c r="G827" s="1">
        <v>2</v>
      </c>
      <c r="H827" s="1">
        <v>2</v>
      </c>
      <c r="I827" s="1">
        <v>127.2</v>
      </c>
      <c r="J827" s="1">
        <v>6.47</v>
      </c>
      <c r="K827" s="10" t="s">
        <v>3194</v>
      </c>
      <c r="L827" s="14">
        <v>28.1</v>
      </c>
      <c r="M827" s="14" t="s">
        <v>1886</v>
      </c>
    </row>
    <row r="828" spans="1:13" s="1" customFormat="1">
      <c r="A828" s="1" t="s">
        <v>1817</v>
      </c>
      <c r="B828" s="3">
        <v>1.84498382456952</v>
      </c>
      <c r="C828" s="3">
        <f t="shared" si="12"/>
        <v>1.4289471790936396E-2</v>
      </c>
      <c r="D828" s="3">
        <v>-1.56663195292155</v>
      </c>
      <c r="E828" s="1" t="s">
        <v>1342</v>
      </c>
      <c r="F828" s="1" t="s">
        <v>1445</v>
      </c>
      <c r="G828" s="1">
        <v>7</v>
      </c>
      <c r="H828" s="1">
        <v>2</v>
      </c>
      <c r="I828" s="1">
        <v>47.8</v>
      </c>
      <c r="J828" s="1">
        <v>7.42</v>
      </c>
      <c r="K828" s="10" t="s">
        <v>3195</v>
      </c>
      <c r="L828" s="14">
        <v>35.200000000000003</v>
      </c>
      <c r="M828" s="14" t="s">
        <v>1875</v>
      </c>
    </row>
    <row r="829" spans="1:13" s="1" customFormat="1">
      <c r="A829" s="1" t="s">
        <v>1817</v>
      </c>
      <c r="B829" s="3">
        <v>2.69799991680576</v>
      </c>
      <c r="C829" s="3">
        <f t="shared" si="12"/>
        <v>2.0044724113454991E-3</v>
      </c>
      <c r="D829" s="3">
        <v>-1.57684898376465</v>
      </c>
      <c r="E829" s="1" t="s">
        <v>946</v>
      </c>
      <c r="F829" s="1" t="s">
        <v>1740</v>
      </c>
      <c r="G829" s="1">
        <v>12</v>
      </c>
      <c r="H829" s="1">
        <v>3</v>
      </c>
      <c r="I829" s="1">
        <v>47.1</v>
      </c>
      <c r="J829" s="1">
        <v>6.65</v>
      </c>
      <c r="K829" s="10" t="s">
        <v>2542</v>
      </c>
      <c r="L829" s="14">
        <v>26.2</v>
      </c>
      <c r="M829" s="14" t="s">
        <v>1876</v>
      </c>
    </row>
    <row r="830" spans="1:13" s="1" customFormat="1">
      <c r="A830" s="1" t="s">
        <v>1817</v>
      </c>
      <c r="B830" s="3">
        <v>3.09895263722118</v>
      </c>
      <c r="C830" s="3">
        <f t="shared" si="12"/>
        <v>7.9624618176572391E-4</v>
      </c>
      <c r="D830" s="3">
        <v>-1.5768769582112601</v>
      </c>
      <c r="E830" s="1" t="s">
        <v>406</v>
      </c>
      <c r="F830" s="1" t="s">
        <v>1605</v>
      </c>
      <c r="G830" s="1">
        <v>52</v>
      </c>
      <c r="H830" s="1">
        <v>8</v>
      </c>
      <c r="I830" s="1">
        <v>30.4</v>
      </c>
      <c r="J830" s="1">
        <v>6.84</v>
      </c>
      <c r="K830" s="10" t="s">
        <v>3196</v>
      </c>
      <c r="L830" s="14" t="s">
        <v>1880</v>
      </c>
      <c r="M830" s="14" t="s">
        <v>1881</v>
      </c>
    </row>
    <row r="831" spans="1:13" s="1" customFormat="1">
      <c r="A831" s="1" t="s">
        <v>1817</v>
      </c>
      <c r="B831" s="3">
        <v>1.83130297642111</v>
      </c>
      <c r="C831" s="3">
        <f t="shared" si="12"/>
        <v>1.4746773966359195E-2</v>
      </c>
      <c r="D831" s="3">
        <v>-1.58004379272461</v>
      </c>
      <c r="E831" s="1" t="s">
        <v>404</v>
      </c>
      <c r="F831" s="1" t="s">
        <v>1384</v>
      </c>
      <c r="G831" s="1">
        <v>14</v>
      </c>
      <c r="H831" s="1">
        <v>7</v>
      </c>
      <c r="I831" s="1">
        <v>95.1</v>
      </c>
      <c r="J831" s="1">
        <v>5.14</v>
      </c>
      <c r="K831" s="10" t="s">
        <v>3047</v>
      </c>
      <c r="L831" s="14" t="s">
        <v>1880</v>
      </c>
      <c r="M831" s="14" t="s">
        <v>1881</v>
      </c>
    </row>
    <row r="832" spans="1:13" s="1" customFormat="1">
      <c r="A832" s="1" t="s">
        <v>1817</v>
      </c>
      <c r="B832" s="3">
        <v>2.94527671488712</v>
      </c>
      <c r="C832" s="3">
        <f t="shared" si="12"/>
        <v>1.1342878630069757E-3</v>
      </c>
      <c r="D832" s="3">
        <v>-1.5954157511393201</v>
      </c>
      <c r="E832" s="1" t="s">
        <v>266</v>
      </c>
      <c r="F832" s="1" t="s">
        <v>1463</v>
      </c>
      <c r="G832" s="1">
        <v>20</v>
      </c>
      <c r="H832" s="1">
        <v>11</v>
      </c>
      <c r="I832" s="1">
        <v>120.1</v>
      </c>
      <c r="J832" s="1">
        <v>7.39</v>
      </c>
      <c r="K832" s="10" t="s">
        <v>3158</v>
      </c>
      <c r="L832" s="14" t="s">
        <v>2289</v>
      </c>
      <c r="M832" s="14" t="s">
        <v>2290</v>
      </c>
    </row>
    <row r="833" spans="1:13" s="1" customFormat="1">
      <c r="A833" s="1" t="s">
        <v>1817</v>
      </c>
      <c r="B833" s="3">
        <v>2.1908912776193299</v>
      </c>
      <c r="C833" s="3">
        <f t="shared" si="12"/>
        <v>6.4433054866796487E-3</v>
      </c>
      <c r="D833" s="3">
        <v>-1.5960629781087201</v>
      </c>
      <c r="E833" s="1" t="s">
        <v>360</v>
      </c>
      <c r="F833" s="1" t="s">
        <v>1385</v>
      </c>
      <c r="G833" s="1">
        <v>16</v>
      </c>
      <c r="H833" s="1">
        <v>11</v>
      </c>
      <c r="I833" s="1">
        <v>109.9</v>
      </c>
      <c r="J833" s="1">
        <v>5.24</v>
      </c>
      <c r="K833" s="10" t="s">
        <v>2564</v>
      </c>
      <c r="L833" s="14" t="s">
        <v>1826</v>
      </c>
      <c r="M833" s="14" t="s">
        <v>1827</v>
      </c>
    </row>
    <row r="834" spans="1:13" s="1" customFormat="1">
      <c r="A834" s="1" t="s">
        <v>1817</v>
      </c>
      <c r="B834" s="3">
        <v>2.4071761271594898</v>
      </c>
      <c r="C834" s="3">
        <f t="shared" si="12"/>
        <v>3.9158303927269884E-3</v>
      </c>
      <c r="D834" s="3">
        <v>-1.6204922993977899</v>
      </c>
      <c r="E834" s="1" t="s">
        <v>399</v>
      </c>
      <c r="F834" s="1" t="s">
        <v>1439</v>
      </c>
      <c r="G834" s="1">
        <v>16</v>
      </c>
      <c r="H834" s="1">
        <v>6</v>
      </c>
      <c r="I834" s="1">
        <v>56</v>
      </c>
      <c r="J834" s="1">
        <v>5.38</v>
      </c>
      <c r="K834" s="10" t="s">
        <v>3197</v>
      </c>
      <c r="L834" s="14" t="s">
        <v>1970</v>
      </c>
      <c r="M834" s="14" t="s">
        <v>1971</v>
      </c>
    </row>
    <row r="835" spans="1:13" s="1" customFormat="1">
      <c r="A835" s="1" t="s">
        <v>1817</v>
      </c>
      <c r="B835" s="3">
        <v>1.5530120884838801</v>
      </c>
      <c r="C835" s="3">
        <f t="shared" ref="C835:C898" si="13">10^-B835</f>
        <v>2.7989034117375855E-2</v>
      </c>
      <c r="D835" s="3">
        <v>-1.62431844075521</v>
      </c>
      <c r="E835" s="1" t="s">
        <v>1306</v>
      </c>
      <c r="F835" s="1" t="s">
        <v>1529</v>
      </c>
      <c r="G835" s="1">
        <v>16</v>
      </c>
      <c r="H835" s="1">
        <v>2</v>
      </c>
      <c r="I835" s="1">
        <v>29.3</v>
      </c>
      <c r="J835" s="1">
        <v>5.6</v>
      </c>
      <c r="K835" s="10" t="s">
        <v>2611</v>
      </c>
      <c r="L835" s="14">
        <v>26.8</v>
      </c>
      <c r="M835" s="14" t="s">
        <v>1983</v>
      </c>
    </row>
    <row r="836" spans="1:13" s="1" customFormat="1">
      <c r="A836" s="1" t="s">
        <v>1817</v>
      </c>
      <c r="B836" s="3">
        <v>1.3766675810012301</v>
      </c>
      <c r="C836" s="3">
        <f t="shared" si="13"/>
        <v>4.2008040017888944E-2</v>
      </c>
      <c r="D836" s="3">
        <v>-1.63107109069824</v>
      </c>
      <c r="E836" s="1" t="s">
        <v>929</v>
      </c>
      <c r="F836" s="1" t="s">
        <v>1384</v>
      </c>
      <c r="G836" s="1">
        <v>4</v>
      </c>
      <c r="H836" s="1">
        <v>4</v>
      </c>
      <c r="I836" s="1">
        <v>167.6</v>
      </c>
      <c r="J836" s="1">
        <v>8.15</v>
      </c>
      <c r="K836" s="10" t="s">
        <v>3188</v>
      </c>
      <c r="L836" s="14">
        <v>34.159999999999997</v>
      </c>
      <c r="M836" s="14" t="s">
        <v>1828</v>
      </c>
    </row>
    <row r="837" spans="1:13" s="1" customFormat="1">
      <c r="A837" s="1" t="s">
        <v>1817</v>
      </c>
      <c r="B837" s="3">
        <v>2.34730312096133</v>
      </c>
      <c r="C837" s="3">
        <f t="shared" si="13"/>
        <v>4.4946603526284266E-3</v>
      </c>
      <c r="D837" s="3">
        <v>-1.65363947550456</v>
      </c>
      <c r="E837" s="1" t="s">
        <v>1144</v>
      </c>
      <c r="F837" s="1" t="s">
        <v>1784</v>
      </c>
      <c r="G837" s="1">
        <v>6</v>
      </c>
      <c r="H837" s="1">
        <v>3</v>
      </c>
      <c r="I837" s="1">
        <v>62.9</v>
      </c>
      <c r="J837" s="1">
        <v>6.84</v>
      </c>
      <c r="K837" s="10" t="s">
        <v>3198</v>
      </c>
      <c r="L837" s="14">
        <v>35.1</v>
      </c>
      <c r="M837" s="14" t="s">
        <v>1877</v>
      </c>
    </row>
    <row r="838" spans="1:13" s="1" customFormat="1">
      <c r="A838" s="1" t="s">
        <v>1817</v>
      </c>
      <c r="B838" s="3">
        <v>1.44948531512646</v>
      </c>
      <c r="C838" s="3">
        <f t="shared" si="13"/>
        <v>3.5523412987159164E-2</v>
      </c>
      <c r="D838" s="3">
        <v>-1.6589603424072299</v>
      </c>
      <c r="E838" s="1" t="s">
        <v>727</v>
      </c>
      <c r="F838" s="1" t="s">
        <v>1384</v>
      </c>
      <c r="G838" s="1">
        <v>34</v>
      </c>
      <c r="H838" s="1">
        <v>5</v>
      </c>
      <c r="I838" s="1">
        <v>32.9</v>
      </c>
      <c r="J838" s="1">
        <v>4.93</v>
      </c>
      <c r="K838" s="10" t="s">
        <v>3199</v>
      </c>
      <c r="L838" s="14">
        <v>27.4</v>
      </c>
      <c r="M838" s="14" t="s">
        <v>1861</v>
      </c>
    </row>
    <row r="839" spans="1:13" s="1" customFormat="1">
      <c r="A839" s="1" t="s">
        <v>1817</v>
      </c>
      <c r="B839" s="3">
        <v>1.7918132626266801</v>
      </c>
      <c r="C839" s="3">
        <f t="shared" si="13"/>
        <v>1.6150528458613967E-2</v>
      </c>
      <c r="D839" s="3">
        <v>-1.6670309702555299</v>
      </c>
      <c r="E839" s="1" t="s">
        <v>489</v>
      </c>
      <c r="F839" s="1" t="s">
        <v>1467</v>
      </c>
      <c r="G839" s="1">
        <v>29</v>
      </c>
      <c r="H839" s="1">
        <v>7</v>
      </c>
      <c r="I839" s="1">
        <v>34.5</v>
      </c>
      <c r="J839" s="1">
        <v>8.9</v>
      </c>
      <c r="K839" s="10" t="s">
        <v>3200</v>
      </c>
      <c r="L839" s="14">
        <v>26.12</v>
      </c>
      <c r="M839" s="14" t="s">
        <v>1892</v>
      </c>
    </row>
    <row r="840" spans="1:13" s="1" customFormat="1">
      <c r="A840" s="1" t="s">
        <v>1817</v>
      </c>
      <c r="B840" s="3">
        <v>3.2457390911323101</v>
      </c>
      <c r="C840" s="3">
        <f t="shared" si="13"/>
        <v>5.6788566870844448E-4</v>
      </c>
      <c r="D840" s="3">
        <v>-1.68031756083171</v>
      </c>
      <c r="E840" s="1" t="s">
        <v>234</v>
      </c>
      <c r="F840" s="1" t="s">
        <v>1421</v>
      </c>
      <c r="G840" s="1">
        <v>33</v>
      </c>
      <c r="H840" s="1">
        <v>12</v>
      </c>
      <c r="I840" s="1">
        <v>58.8</v>
      </c>
      <c r="J840" s="1">
        <v>8.6999999999999993</v>
      </c>
      <c r="K840" s="10" t="s">
        <v>3201</v>
      </c>
      <c r="L840" s="14">
        <v>26.8</v>
      </c>
      <c r="M840" s="14" t="s">
        <v>1983</v>
      </c>
    </row>
    <row r="841" spans="1:13" s="1" customFormat="1">
      <c r="A841" s="1" t="s">
        <v>1817</v>
      </c>
      <c r="B841" s="3">
        <v>1.8890609505565701</v>
      </c>
      <c r="C841" s="3">
        <f t="shared" si="13"/>
        <v>1.2910380716541478E-2</v>
      </c>
      <c r="D841" s="3">
        <v>-1.6900971730550101</v>
      </c>
      <c r="E841" s="1" t="s">
        <v>582</v>
      </c>
      <c r="F841" s="1" t="s">
        <v>1666</v>
      </c>
      <c r="G841" s="1">
        <v>22</v>
      </c>
      <c r="H841" s="1">
        <v>6</v>
      </c>
      <c r="I841" s="1">
        <v>57.9</v>
      </c>
      <c r="J841" s="1">
        <v>8.91</v>
      </c>
      <c r="K841" s="10" t="s">
        <v>3202</v>
      </c>
      <c r="L841" s="14">
        <v>26.1</v>
      </c>
      <c r="M841" s="14" t="s">
        <v>1853</v>
      </c>
    </row>
    <row r="842" spans="1:13" s="1" customFormat="1">
      <c r="A842" s="1" t="s">
        <v>1817</v>
      </c>
      <c r="B842" s="3">
        <v>1.3772514422665101</v>
      </c>
      <c r="C842" s="3">
        <f t="shared" si="13"/>
        <v>4.1951602763990424E-2</v>
      </c>
      <c r="D842" s="3">
        <v>-1.69747543334961</v>
      </c>
      <c r="E842" s="1" t="s">
        <v>441</v>
      </c>
      <c r="F842" s="1" t="s">
        <v>1500</v>
      </c>
      <c r="G842" s="1">
        <v>32</v>
      </c>
      <c r="H842" s="1">
        <v>7</v>
      </c>
      <c r="I842" s="1">
        <v>35.799999999999997</v>
      </c>
      <c r="J842" s="1">
        <v>5.69</v>
      </c>
      <c r="K842" s="10" t="s">
        <v>3203</v>
      </c>
      <c r="L842" s="14">
        <v>26.14</v>
      </c>
      <c r="M842" s="14" t="s">
        <v>2311</v>
      </c>
    </row>
    <row r="843" spans="1:13" s="1" customFormat="1">
      <c r="A843" s="1" t="s">
        <v>1817</v>
      </c>
      <c r="B843" s="3">
        <v>3.3997334545697702</v>
      </c>
      <c r="C843" s="3">
        <f t="shared" si="13"/>
        <v>3.983515812504342E-4</v>
      </c>
      <c r="D843" s="3">
        <v>-1.7055199940999299</v>
      </c>
      <c r="E843" s="1" t="s">
        <v>463</v>
      </c>
      <c r="F843" s="1" t="s">
        <v>1384</v>
      </c>
      <c r="G843" s="1">
        <v>23</v>
      </c>
      <c r="H843" s="1">
        <v>5</v>
      </c>
      <c r="I843" s="1">
        <v>52.1</v>
      </c>
      <c r="J843" s="1">
        <v>7.8</v>
      </c>
      <c r="K843" s="10" t="s">
        <v>3204</v>
      </c>
      <c r="L843" s="14">
        <v>14.1</v>
      </c>
      <c r="M843" s="14" t="s">
        <v>1866</v>
      </c>
    </row>
    <row r="844" spans="1:13" s="1" customFormat="1">
      <c r="A844" s="1" t="s">
        <v>1817</v>
      </c>
      <c r="B844" s="3">
        <v>2.65235339649178</v>
      </c>
      <c r="C844" s="3">
        <f t="shared" si="13"/>
        <v>2.2266225523560395E-3</v>
      </c>
      <c r="D844" s="3">
        <v>-1.7129821777343801</v>
      </c>
      <c r="E844" s="1" t="s">
        <v>1301</v>
      </c>
      <c r="F844" s="1" t="s">
        <v>1384</v>
      </c>
      <c r="G844" s="1">
        <v>11</v>
      </c>
      <c r="H844" s="1">
        <v>2</v>
      </c>
      <c r="I844" s="1">
        <v>37.299999999999997</v>
      </c>
      <c r="J844" s="1">
        <v>4.88</v>
      </c>
      <c r="K844" s="10" t="s">
        <v>3205</v>
      </c>
      <c r="L844" s="14">
        <v>35.200000000000003</v>
      </c>
      <c r="M844" s="14" t="s">
        <v>1875</v>
      </c>
    </row>
    <row r="845" spans="1:13" s="1" customFormat="1">
      <c r="A845" s="1" t="s">
        <v>1817</v>
      </c>
      <c r="B845" s="3">
        <v>3.6405690535311201</v>
      </c>
      <c r="C845" s="3">
        <f t="shared" si="13"/>
        <v>2.2878679079233548E-4</v>
      </c>
      <c r="D845" s="3">
        <v>-1.73896090189616</v>
      </c>
      <c r="E845" s="1" t="s">
        <v>269</v>
      </c>
      <c r="F845" s="1" t="s">
        <v>1463</v>
      </c>
      <c r="G845" s="1">
        <v>12</v>
      </c>
      <c r="H845" s="1">
        <v>8</v>
      </c>
      <c r="I845" s="1">
        <v>123.9</v>
      </c>
      <c r="J845" s="1">
        <v>6.93</v>
      </c>
      <c r="K845" s="10" t="s">
        <v>3206</v>
      </c>
      <c r="L845" s="14" t="s">
        <v>2289</v>
      </c>
      <c r="M845" s="14" t="s">
        <v>2290</v>
      </c>
    </row>
    <row r="846" spans="1:13" s="1" customFormat="1">
      <c r="A846" s="1" t="s">
        <v>1817</v>
      </c>
      <c r="B846" s="3">
        <v>1.98067418644386</v>
      </c>
      <c r="C846" s="3">
        <f t="shared" si="13"/>
        <v>1.0455042764360043E-2</v>
      </c>
      <c r="D846" s="3">
        <v>-1.75250720977783</v>
      </c>
      <c r="E846" s="1" t="s">
        <v>1214</v>
      </c>
      <c r="F846" s="1" t="s">
        <v>1579</v>
      </c>
      <c r="G846" s="1">
        <v>6</v>
      </c>
      <c r="H846" s="1">
        <v>2</v>
      </c>
      <c r="I846" s="1">
        <v>62.3</v>
      </c>
      <c r="J846" s="1">
        <v>6.13</v>
      </c>
      <c r="K846" s="10" t="s">
        <v>3207</v>
      </c>
      <c r="L846" s="14" t="s">
        <v>2228</v>
      </c>
      <c r="M846" s="14" t="s">
        <v>2229</v>
      </c>
    </row>
    <row r="847" spans="1:13" s="1" customFormat="1">
      <c r="A847" s="1" t="s">
        <v>1817</v>
      </c>
      <c r="B847" s="3">
        <v>3.7983557780538901</v>
      </c>
      <c r="C847" s="3">
        <f t="shared" si="13"/>
        <v>1.5909049090674903E-4</v>
      </c>
      <c r="D847" s="3">
        <v>-1.7569065093994101</v>
      </c>
      <c r="E847" s="1" t="s">
        <v>85</v>
      </c>
      <c r="F847" s="1" t="s">
        <v>1384</v>
      </c>
      <c r="G847" s="1">
        <v>32</v>
      </c>
      <c r="H847" s="1">
        <v>12</v>
      </c>
      <c r="I847" s="1">
        <v>58.6</v>
      </c>
      <c r="J847" s="1">
        <v>7.37</v>
      </c>
      <c r="K847" s="10" t="s">
        <v>3186</v>
      </c>
      <c r="L847" s="14" t="s">
        <v>2303</v>
      </c>
      <c r="M847" s="14" t="s">
        <v>2304</v>
      </c>
    </row>
    <row r="848" spans="1:13" s="1" customFormat="1">
      <c r="A848" s="1" t="s">
        <v>1817</v>
      </c>
      <c r="B848" s="3">
        <v>1.5458065655130699</v>
      </c>
      <c r="C848" s="3">
        <f t="shared" si="13"/>
        <v>2.845728310806837E-2</v>
      </c>
      <c r="D848" s="3">
        <v>-1.80498123168945</v>
      </c>
      <c r="E848" s="1" t="s">
        <v>758</v>
      </c>
      <c r="F848" s="1" t="s">
        <v>1384</v>
      </c>
      <c r="G848" s="1">
        <v>16</v>
      </c>
      <c r="H848" s="1">
        <v>3</v>
      </c>
      <c r="I848" s="1">
        <v>28.2</v>
      </c>
      <c r="J848" s="1">
        <v>9.83</v>
      </c>
      <c r="K848" s="10" t="s">
        <v>3208</v>
      </c>
      <c r="L848" s="14">
        <v>35.200000000000003</v>
      </c>
      <c r="M848" s="14" t="s">
        <v>1875</v>
      </c>
    </row>
    <row r="849" spans="1:13" s="1" customFormat="1">
      <c r="A849" s="1" t="s">
        <v>1817</v>
      </c>
      <c r="B849" s="3">
        <v>2.6994704090181001</v>
      </c>
      <c r="C849" s="3">
        <f t="shared" si="13"/>
        <v>1.9976968783883696E-3</v>
      </c>
      <c r="D849" s="3">
        <v>-1.8575916290283201</v>
      </c>
      <c r="E849" s="1" t="s">
        <v>382</v>
      </c>
      <c r="F849" s="1" t="s">
        <v>1384</v>
      </c>
      <c r="G849" s="1">
        <v>30</v>
      </c>
      <c r="H849" s="1">
        <v>7</v>
      </c>
      <c r="I849" s="1">
        <v>24.9</v>
      </c>
      <c r="J849" s="1">
        <v>9.42</v>
      </c>
      <c r="K849" s="10" t="s">
        <v>3209</v>
      </c>
      <c r="L849" s="14">
        <v>31.4</v>
      </c>
      <c r="M849" s="14" t="s">
        <v>1838</v>
      </c>
    </row>
    <row r="850" spans="1:13" s="1" customFormat="1">
      <c r="A850" s="1" t="s">
        <v>1817</v>
      </c>
      <c r="B850" s="3">
        <v>2.7206327214206198</v>
      </c>
      <c r="C850" s="3">
        <f t="shared" si="13"/>
        <v>1.9026866831691278E-3</v>
      </c>
      <c r="D850" s="3">
        <v>-1.87654956181844</v>
      </c>
      <c r="E850" s="1" t="s">
        <v>987</v>
      </c>
      <c r="F850" s="1" t="s">
        <v>1384</v>
      </c>
      <c r="G850" s="1">
        <v>9</v>
      </c>
      <c r="H850" s="1">
        <v>3</v>
      </c>
      <c r="I850" s="1">
        <v>57.6</v>
      </c>
      <c r="J850" s="1">
        <v>8.3800000000000008</v>
      </c>
      <c r="K850" s="10" t="s">
        <v>3210</v>
      </c>
      <c r="L850" s="14">
        <v>26.1</v>
      </c>
      <c r="M850" s="14" t="s">
        <v>1853</v>
      </c>
    </row>
    <row r="851" spans="1:13" s="1" customFormat="1">
      <c r="A851" s="1" t="s">
        <v>1817</v>
      </c>
      <c r="B851" s="3">
        <v>1.9447277561065699</v>
      </c>
      <c r="C851" s="3">
        <f t="shared" si="13"/>
        <v>1.1357225369747745E-2</v>
      </c>
      <c r="D851" s="3">
        <v>-1.92045227686564</v>
      </c>
      <c r="E851" s="1" t="s">
        <v>1318</v>
      </c>
      <c r="F851" s="1" t="s">
        <v>1445</v>
      </c>
      <c r="G851" s="1">
        <v>9</v>
      </c>
      <c r="H851" s="1">
        <v>2</v>
      </c>
      <c r="I851" s="1">
        <v>23.8</v>
      </c>
      <c r="J851" s="1">
        <v>6.61</v>
      </c>
      <c r="K851" s="10" t="s">
        <v>3211</v>
      </c>
      <c r="L851" s="14">
        <v>35.200000000000003</v>
      </c>
      <c r="M851" s="14" t="s">
        <v>1875</v>
      </c>
    </row>
    <row r="852" spans="1:13" s="1" customFormat="1">
      <c r="A852" s="1" t="s">
        <v>1817</v>
      </c>
      <c r="B852" s="3">
        <v>3.55739685798634</v>
      </c>
      <c r="C852" s="3">
        <f t="shared" si="13"/>
        <v>2.7707870042765407E-4</v>
      </c>
      <c r="D852" s="3">
        <v>-1.9237766265869101</v>
      </c>
      <c r="E852" s="1" t="s">
        <v>1204</v>
      </c>
      <c r="F852" s="1" t="s">
        <v>1451</v>
      </c>
      <c r="G852" s="1">
        <v>11</v>
      </c>
      <c r="H852" s="1">
        <v>2</v>
      </c>
      <c r="I852" s="1">
        <v>26.1</v>
      </c>
      <c r="J852" s="1">
        <v>7.34</v>
      </c>
      <c r="K852" s="10" t="s">
        <v>3212</v>
      </c>
      <c r="L852" s="14" t="s">
        <v>2077</v>
      </c>
      <c r="M852" s="14" t="s">
        <v>2078</v>
      </c>
    </row>
    <row r="853" spans="1:13" s="1" customFormat="1">
      <c r="A853" s="1" t="s">
        <v>1817</v>
      </c>
      <c r="B853" s="3">
        <v>1.45308857903175</v>
      </c>
      <c r="C853" s="3">
        <f t="shared" si="13"/>
        <v>3.522990085413253E-2</v>
      </c>
      <c r="D853" s="3">
        <v>-1.92617241541545</v>
      </c>
      <c r="E853" s="1" t="s">
        <v>245</v>
      </c>
      <c r="F853" s="1" t="s">
        <v>1421</v>
      </c>
      <c r="G853" s="1">
        <v>30</v>
      </c>
      <c r="H853" s="1">
        <v>11</v>
      </c>
      <c r="I853" s="1">
        <v>59.5</v>
      </c>
      <c r="J853" s="1">
        <v>9.0299999999999994</v>
      </c>
      <c r="K853" s="10" t="s">
        <v>3201</v>
      </c>
      <c r="L853" s="14">
        <v>26.8</v>
      </c>
      <c r="M853" s="14" t="s">
        <v>1983</v>
      </c>
    </row>
    <row r="854" spans="1:13" s="1" customFormat="1">
      <c r="A854" s="1" t="s">
        <v>1817</v>
      </c>
      <c r="B854" s="3">
        <v>1.8892159063851599</v>
      </c>
      <c r="C854" s="3">
        <f t="shared" si="13"/>
        <v>1.2905775127541295E-2</v>
      </c>
      <c r="D854" s="3">
        <v>-1.9269002278645799</v>
      </c>
      <c r="E854" s="1" t="s">
        <v>958</v>
      </c>
      <c r="F854" s="1" t="s">
        <v>1627</v>
      </c>
      <c r="G854" s="1">
        <v>33</v>
      </c>
      <c r="H854" s="1">
        <v>3</v>
      </c>
      <c r="I854" s="1">
        <v>20.5</v>
      </c>
      <c r="J854" s="1">
        <v>8.31</v>
      </c>
      <c r="K854" s="10" t="s">
        <v>3061</v>
      </c>
      <c r="L854" s="14">
        <v>35.200000000000003</v>
      </c>
      <c r="M854" s="14" t="s">
        <v>1875</v>
      </c>
    </row>
    <row r="855" spans="1:13" s="1" customFormat="1">
      <c r="A855" s="1" t="s">
        <v>1817</v>
      </c>
      <c r="B855" s="3">
        <v>1.5649083580936101</v>
      </c>
      <c r="C855" s="3">
        <f t="shared" si="13"/>
        <v>2.7232758948525278E-2</v>
      </c>
      <c r="D855" s="3">
        <v>-1.9454015096028601</v>
      </c>
      <c r="E855" s="1" t="s">
        <v>1274</v>
      </c>
      <c r="F855" s="1" t="s">
        <v>1384</v>
      </c>
      <c r="G855" s="1">
        <v>4</v>
      </c>
      <c r="H855" s="1">
        <v>2</v>
      </c>
      <c r="I855" s="1">
        <v>65.099999999999994</v>
      </c>
      <c r="J855" s="1">
        <v>8.1199999999999992</v>
      </c>
      <c r="K855" s="10" t="s">
        <v>3213</v>
      </c>
      <c r="L855" s="14">
        <v>35.1</v>
      </c>
      <c r="M855" s="14" t="s">
        <v>1877</v>
      </c>
    </row>
    <row r="856" spans="1:13" s="1" customFormat="1">
      <c r="A856" s="1" t="s">
        <v>1817</v>
      </c>
      <c r="B856" s="3">
        <v>4.30656356370159</v>
      </c>
      <c r="C856" s="3">
        <f t="shared" si="13"/>
        <v>4.9366965905994932E-5</v>
      </c>
      <c r="D856" s="3">
        <v>-1.95049222310384</v>
      </c>
      <c r="E856" s="1" t="s">
        <v>480</v>
      </c>
      <c r="F856" s="1" t="s">
        <v>1609</v>
      </c>
      <c r="G856" s="1">
        <v>23</v>
      </c>
      <c r="H856" s="1">
        <v>6</v>
      </c>
      <c r="I856" s="1">
        <v>50.1</v>
      </c>
      <c r="J856" s="1">
        <v>4.54</v>
      </c>
      <c r="K856" s="10" t="s">
        <v>2571</v>
      </c>
      <c r="L856" s="14" t="s">
        <v>1942</v>
      </c>
      <c r="M856" s="14" t="s">
        <v>1943</v>
      </c>
    </row>
    <row r="857" spans="1:13" s="1" customFormat="1">
      <c r="A857" s="1" t="s">
        <v>1817</v>
      </c>
      <c r="B857" s="3">
        <v>3.3007560841567201</v>
      </c>
      <c r="C857" s="3">
        <f t="shared" si="13"/>
        <v>5.0031545174467821E-4</v>
      </c>
      <c r="D857" s="3">
        <v>-1.95394388834635</v>
      </c>
      <c r="E857" s="1" t="s">
        <v>469</v>
      </c>
      <c r="F857" s="1" t="s">
        <v>1618</v>
      </c>
      <c r="G857" s="1">
        <v>26</v>
      </c>
      <c r="H857" s="1">
        <v>9</v>
      </c>
      <c r="I857" s="1">
        <v>59.3</v>
      </c>
      <c r="J857" s="1">
        <v>5.91</v>
      </c>
      <c r="K857" s="10" t="s">
        <v>2997</v>
      </c>
      <c r="L857" s="14" t="s">
        <v>2197</v>
      </c>
      <c r="M857" s="14" t="s">
        <v>2198</v>
      </c>
    </row>
    <row r="858" spans="1:13" s="1" customFormat="1">
      <c r="A858" s="1" t="s">
        <v>1817</v>
      </c>
      <c r="B858" s="3">
        <v>1.7510537539187201</v>
      </c>
      <c r="C858" s="3">
        <f t="shared" si="13"/>
        <v>1.7739698977748467E-2</v>
      </c>
      <c r="D858" s="3">
        <v>-1.95684560139974</v>
      </c>
      <c r="E858" s="1" t="s">
        <v>106</v>
      </c>
      <c r="F858" s="1" t="s">
        <v>1463</v>
      </c>
      <c r="G858" s="1">
        <v>28</v>
      </c>
      <c r="H858" s="1">
        <v>18</v>
      </c>
      <c r="I858" s="1">
        <v>122</v>
      </c>
      <c r="J858" s="1">
        <v>6.76</v>
      </c>
      <c r="K858" s="10" t="s">
        <v>3190</v>
      </c>
      <c r="L858" s="14" t="s">
        <v>2289</v>
      </c>
      <c r="M858" s="14" t="s">
        <v>2290</v>
      </c>
    </row>
    <row r="859" spans="1:13" s="1" customFormat="1">
      <c r="A859" s="1" t="s">
        <v>1817</v>
      </c>
      <c r="B859" s="3">
        <v>4.2911739514932803</v>
      </c>
      <c r="C859" s="3">
        <f t="shared" si="13"/>
        <v>5.1147692850153006E-5</v>
      </c>
      <c r="D859" s="3">
        <v>-1.95690218607585</v>
      </c>
      <c r="E859" s="1" t="s">
        <v>1094</v>
      </c>
      <c r="F859" s="1" t="s">
        <v>1734</v>
      </c>
      <c r="G859" s="1">
        <v>10</v>
      </c>
      <c r="H859" s="1">
        <v>2</v>
      </c>
      <c r="I859" s="1">
        <v>50.6</v>
      </c>
      <c r="J859" s="1">
        <v>8.68</v>
      </c>
      <c r="K859" s="10" t="s">
        <v>3165</v>
      </c>
      <c r="L859" s="14" t="s">
        <v>2295</v>
      </c>
      <c r="M859" s="14" t="s">
        <v>2296</v>
      </c>
    </row>
    <row r="860" spans="1:13" s="1" customFormat="1">
      <c r="A860" s="1" t="s">
        <v>1817</v>
      </c>
      <c r="B860" s="3">
        <v>1.4900011839205001</v>
      </c>
      <c r="C860" s="3">
        <f t="shared" si="13"/>
        <v>3.235927747893802E-2</v>
      </c>
      <c r="D860" s="3">
        <v>-1.96424833933512</v>
      </c>
      <c r="E860" s="1" t="s">
        <v>1228</v>
      </c>
      <c r="F860" s="1" t="s">
        <v>1693</v>
      </c>
      <c r="G860" s="1">
        <v>7</v>
      </c>
      <c r="H860" s="1">
        <v>2</v>
      </c>
      <c r="I860" s="1">
        <v>54.3</v>
      </c>
      <c r="J860" s="1">
        <v>5.96</v>
      </c>
      <c r="K860" s="10" t="s">
        <v>3214</v>
      </c>
      <c r="L860" s="14" t="s">
        <v>2299</v>
      </c>
      <c r="M860" s="14" t="s">
        <v>2300</v>
      </c>
    </row>
    <row r="861" spans="1:13" s="1" customFormat="1">
      <c r="A861" s="1" t="s">
        <v>1817</v>
      </c>
      <c r="B861" s="3">
        <v>1.4016593556988799</v>
      </c>
      <c r="C861" s="3">
        <f t="shared" si="13"/>
        <v>3.9658898181288843E-2</v>
      </c>
      <c r="D861" s="3">
        <v>-1.9840559959411599</v>
      </c>
      <c r="E861" s="1" t="s">
        <v>1202</v>
      </c>
      <c r="F861" s="1" t="s">
        <v>1384</v>
      </c>
      <c r="G861" s="1">
        <v>10</v>
      </c>
      <c r="H861" s="1">
        <v>2</v>
      </c>
      <c r="I861" s="1">
        <v>47.1</v>
      </c>
      <c r="J861" s="1">
        <v>7.08</v>
      </c>
      <c r="K861" s="10" t="s">
        <v>2992</v>
      </c>
      <c r="L861" s="14" t="s">
        <v>1899</v>
      </c>
      <c r="M861" s="14" t="s">
        <v>1900</v>
      </c>
    </row>
    <row r="862" spans="1:13" s="1" customFormat="1">
      <c r="A862" s="1" t="s">
        <v>1817</v>
      </c>
      <c r="B862" s="3">
        <v>4.9414580191351201</v>
      </c>
      <c r="C862" s="3">
        <f t="shared" si="13"/>
        <v>1.1443054882044458E-5</v>
      </c>
      <c r="D862" s="3">
        <v>-1.98671404520671</v>
      </c>
      <c r="E862" s="1" t="s">
        <v>845</v>
      </c>
      <c r="F862" s="1" t="s">
        <v>1384</v>
      </c>
      <c r="G862" s="1">
        <v>10</v>
      </c>
      <c r="H862" s="1">
        <v>4</v>
      </c>
      <c r="I862" s="1">
        <v>64.3</v>
      </c>
      <c r="J862" s="1">
        <v>6.57</v>
      </c>
      <c r="K862" s="10" t="s">
        <v>3215</v>
      </c>
      <c r="L862" s="14">
        <v>34.299999999999997</v>
      </c>
      <c r="M862" s="14" t="s">
        <v>2312</v>
      </c>
    </row>
    <row r="863" spans="1:13" s="1" customFormat="1">
      <c r="A863" s="1" t="s">
        <v>1817</v>
      </c>
      <c r="B863" s="3">
        <v>1.6396711294961399</v>
      </c>
      <c r="C863" s="3">
        <f t="shared" si="13"/>
        <v>2.2926030746051651E-2</v>
      </c>
      <c r="D863" s="3">
        <v>-2.0066514015197798</v>
      </c>
      <c r="E863" s="1" t="s">
        <v>1034</v>
      </c>
      <c r="F863" s="1" t="s">
        <v>1384</v>
      </c>
      <c r="G863" s="1">
        <v>6</v>
      </c>
      <c r="H863" s="1">
        <v>2</v>
      </c>
      <c r="I863" s="1">
        <v>78.8</v>
      </c>
      <c r="J863" s="1">
        <v>5.31</v>
      </c>
      <c r="K863" s="10" t="s">
        <v>3216</v>
      </c>
      <c r="L863" s="14">
        <v>28.1</v>
      </c>
      <c r="M863" s="14" t="s">
        <v>1886</v>
      </c>
    </row>
    <row r="864" spans="1:13" s="1" customFormat="1">
      <c r="A864" s="1" t="s">
        <v>1817</v>
      </c>
      <c r="B864" s="3">
        <v>2.1242451582612998</v>
      </c>
      <c r="C864" s="3">
        <f t="shared" si="13"/>
        <v>7.511987243124383E-3</v>
      </c>
      <c r="D864" s="3">
        <v>-2.04072189331055</v>
      </c>
      <c r="E864" s="1" t="s">
        <v>1089</v>
      </c>
      <c r="F864" s="1" t="s">
        <v>1384</v>
      </c>
      <c r="G864" s="1">
        <v>12</v>
      </c>
      <c r="H864" s="1">
        <v>2</v>
      </c>
      <c r="I864" s="1">
        <v>33</v>
      </c>
      <c r="J864" s="1">
        <v>6.35</v>
      </c>
      <c r="K864" s="10" t="s">
        <v>3217</v>
      </c>
      <c r="L864" s="14">
        <v>28.1</v>
      </c>
      <c r="M864" s="14" t="s">
        <v>1886</v>
      </c>
    </row>
    <row r="865" spans="1:13" s="1" customFormat="1">
      <c r="A865" s="1" t="s">
        <v>1817</v>
      </c>
      <c r="B865" s="3">
        <v>2.5214226024128998</v>
      </c>
      <c r="C865" s="3">
        <f t="shared" si="13"/>
        <v>3.0100755602775245E-3</v>
      </c>
      <c r="D865" s="3">
        <v>-2.0454476674397801</v>
      </c>
      <c r="E865" s="1" t="s">
        <v>16</v>
      </c>
      <c r="F865" s="1" t="s">
        <v>1403</v>
      </c>
      <c r="G865" s="1">
        <v>59</v>
      </c>
      <c r="H865" s="1">
        <v>19</v>
      </c>
      <c r="I865" s="1">
        <v>57.2</v>
      </c>
      <c r="J865" s="1">
        <v>5.82</v>
      </c>
      <c r="K865" s="10" t="s">
        <v>3218</v>
      </c>
      <c r="L865" s="14" t="s">
        <v>2210</v>
      </c>
      <c r="M865" s="14" t="s">
        <v>2211</v>
      </c>
    </row>
    <row r="866" spans="1:13" s="1" customFormat="1">
      <c r="A866" s="1" t="s">
        <v>1817</v>
      </c>
      <c r="B866" s="3">
        <v>3.4105118058705601</v>
      </c>
      <c r="C866" s="3">
        <f t="shared" si="13"/>
        <v>3.8858693445520984E-4</v>
      </c>
      <c r="D866" s="3">
        <v>-2.0667991638183598</v>
      </c>
      <c r="E866" s="1" t="s">
        <v>882</v>
      </c>
      <c r="F866" s="1" t="s">
        <v>1384</v>
      </c>
      <c r="G866" s="1">
        <v>13</v>
      </c>
      <c r="H866" s="1">
        <v>5</v>
      </c>
      <c r="I866" s="1">
        <v>61.3</v>
      </c>
      <c r="J866" s="1">
        <v>6.65</v>
      </c>
      <c r="K866" s="10" t="s">
        <v>3219</v>
      </c>
      <c r="L866" s="14" t="s">
        <v>1946</v>
      </c>
      <c r="M866" s="14" t="s">
        <v>1947</v>
      </c>
    </row>
    <row r="867" spans="1:13" s="1" customFormat="1">
      <c r="A867" s="1" t="s">
        <v>1817</v>
      </c>
      <c r="B867" s="3">
        <v>2.05786278688382</v>
      </c>
      <c r="C867" s="3">
        <f t="shared" si="13"/>
        <v>8.7526026554324583E-3</v>
      </c>
      <c r="D867" s="3">
        <v>-2.0697944959004699</v>
      </c>
      <c r="E867" s="1" t="s">
        <v>1276</v>
      </c>
      <c r="F867" s="1" t="s">
        <v>1384</v>
      </c>
      <c r="G867" s="1">
        <v>9</v>
      </c>
      <c r="H867" s="1">
        <v>3</v>
      </c>
      <c r="I867" s="1">
        <v>73.8</v>
      </c>
      <c r="J867" s="1">
        <v>6.83</v>
      </c>
      <c r="K867" s="10" t="s">
        <v>3220</v>
      </c>
      <c r="L867" s="14" t="s">
        <v>1976</v>
      </c>
      <c r="M867" s="14" t="s">
        <v>1977</v>
      </c>
    </row>
    <row r="868" spans="1:13" s="1" customFormat="1">
      <c r="A868" s="1" t="s">
        <v>1817</v>
      </c>
      <c r="B868" s="3">
        <v>2.3921858060054602</v>
      </c>
      <c r="C868" s="3">
        <f t="shared" si="13"/>
        <v>4.0533508216078649E-3</v>
      </c>
      <c r="D868" s="3">
        <v>-2.0736045837402299</v>
      </c>
      <c r="E868" s="1" t="s">
        <v>931</v>
      </c>
      <c r="F868" s="1" t="s">
        <v>1462</v>
      </c>
      <c r="G868" s="1">
        <v>21</v>
      </c>
      <c r="H868" s="1">
        <v>3</v>
      </c>
      <c r="I868" s="1">
        <v>25.6</v>
      </c>
      <c r="J868" s="1">
        <v>4.72</v>
      </c>
      <c r="K868" s="10" t="s">
        <v>3221</v>
      </c>
      <c r="L868" s="14">
        <v>30.5</v>
      </c>
      <c r="M868" s="14" t="s">
        <v>1978</v>
      </c>
    </row>
    <row r="869" spans="1:13" s="1" customFormat="1">
      <c r="A869" s="1" t="s">
        <v>1817</v>
      </c>
      <c r="B869" s="3">
        <v>2.3582889366953901</v>
      </c>
      <c r="C869" s="3">
        <f t="shared" si="13"/>
        <v>4.3823903975054512E-3</v>
      </c>
      <c r="D869" s="3">
        <v>-2.0743554433186802</v>
      </c>
      <c r="E869" s="1" t="s">
        <v>1343</v>
      </c>
      <c r="F869" s="1" t="s">
        <v>1437</v>
      </c>
      <c r="G869" s="1">
        <v>10</v>
      </c>
      <c r="H869" s="1">
        <v>3</v>
      </c>
      <c r="I869" s="1">
        <v>52.2</v>
      </c>
      <c r="J869" s="1">
        <v>6.14</v>
      </c>
      <c r="K869" s="10" t="s">
        <v>2560</v>
      </c>
      <c r="L869" s="14">
        <v>26.2</v>
      </c>
      <c r="M869" s="14" t="s">
        <v>1876</v>
      </c>
    </row>
    <row r="870" spans="1:13" s="1" customFormat="1">
      <c r="A870" s="1" t="s">
        <v>1817</v>
      </c>
      <c r="B870" s="3">
        <v>1.3526532191115499</v>
      </c>
      <c r="C870" s="3">
        <f t="shared" si="13"/>
        <v>4.4396300356637386E-2</v>
      </c>
      <c r="D870" s="3">
        <v>-2.0812765757242802</v>
      </c>
      <c r="E870" s="1" t="s">
        <v>988</v>
      </c>
      <c r="F870" s="1" t="s">
        <v>1754</v>
      </c>
      <c r="G870" s="1">
        <v>5</v>
      </c>
      <c r="H870" s="1">
        <v>4</v>
      </c>
      <c r="I870" s="1">
        <v>139.4</v>
      </c>
      <c r="J870" s="1">
        <v>4.9400000000000004</v>
      </c>
      <c r="K870" s="10" t="s">
        <v>2498</v>
      </c>
      <c r="L870" s="14" t="s">
        <v>1887</v>
      </c>
      <c r="M870" s="14" t="s">
        <v>1888</v>
      </c>
    </row>
    <row r="871" spans="1:13" s="1" customFormat="1">
      <c r="A871" s="1" t="s">
        <v>1817</v>
      </c>
      <c r="B871" s="3">
        <v>3.7433172454264398</v>
      </c>
      <c r="C871" s="3">
        <f t="shared" si="13"/>
        <v>1.8058544952045608E-4</v>
      </c>
      <c r="D871" s="3">
        <v>-2.1016852060953801</v>
      </c>
      <c r="E871" s="1" t="s">
        <v>984</v>
      </c>
      <c r="F871" s="1" t="s">
        <v>1752</v>
      </c>
      <c r="G871" s="1">
        <v>9</v>
      </c>
      <c r="H871" s="1">
        <v>2</v>
      </c>
      <c r="I871" s="1">
        <v>44.8</v>
      </c>
      <c r="J871" s="1">
        <v>8.84</v>
      </c>
      <c r="K871" s="10" t="s">
        <v>3222</v>
      </c>
      <c r="L871" s="14">
        <v>35.200000000000003</v>
      </c>
      <c r="M871" s="14" t="s">
        <v>1875</v>
      </c>
    </row>
    <row r="872" spans="1:13" s="1" customFormat="1">
      <c r="A872" s="1" t="s">
        <v>1817</v>
      </c>
      <c r="B872" s="3">
        <v>3.56912369383656</v>
      </c>
      <c r="C872" s="3">
        <f t="shared" si="13"/>
        <v>2.6969711836223695E-4</v>
      </c>
      <c r="D872" s="3">
        <v>-2.1115417480468799</v>
      </c>
      <c r="E872" s="1" t="s">
        <v>191</v>
      </c>
      <c r="F872" s="1" t="s">
        <v>1398</v>
      </c>
      <c r="G872" s="1">
        <v>47</v>
      </c>
      <c r="H872" s="1">
        <v>14</v>
      </c>
      <c r="I872" s="1">
        <v>43.2</v>
      </c>
      <c r="J872" s="1">
        <v>8.25</v>
      </c>
      <c r="K872" s="10" t="s">
        <v>3223</v>
      </c>
      <c r="L872" s="14" t="s">
        <v>2313</v>
      </c>
      <c r="M872" s="14" t="s">
        <v>2314</v>
      </c>
    </row>
    <row r="873" spans="1:13" s="1" customFormat="1">
      <c r="A873" s="1" t="s">
        <v>1817</v>
      </c>
      <c r="B873" s="3">
        <v>1.55613376747331</v>
      </c>
      <c r="C873" s="3">
        <f t="shared" si="13"/>
        <v>2.7788572173670811E-2</v>
      </c>
      <c r="D873" s="3">
        <v>-2.1141039530436201</v>
      </c>
      <c r="E873" s="1" t="s">
        <v>1138</v>
      </c>
      <c r="F873" s="1" t="s">
        <v>1508</v>
      </c>
      <c r="G873" s="1">
        <v>5</v>
      </c>
      <c r="H873" s="1">
        <v>2</v>
      </c>
      <c r="I873" s="1">
        <v>57.8</v>
      </c>
      <c r="J873" s="1">
        <v>8.68</v>
      </c>
      <c r="K873" s="10" t="s">
        <v>3224</v>
      </c>
      <c r="L873" s="14" t="s">
        <v>2015</v>
      </c>
      <c r="M873" s="14" t="s">
        <v>2016</v>
      </c>
    </row>
    <row r="874" spans="1:13" s="1" customFormat="1">
      <c r="A874" s="1" t="s">
        <v>1817</v>
      </c>
      <c r="B874" s="3">
        <v>1.84674266883579</v>
      </c>
      <c r="C874" s="3">
        <f t="shared" si="13"/>
        <v>1.4231718049243339E-2</v>
      </c>
      <c r="D874" s="3">
        <v>-2.11601781845093</v>
      </c>
      <c r="E874" s="1" t="s">
        <v>1309</v>
      </c>
      <c r="F874" s="1" t="s">
        <v>1386</v>
      </c>
      <c r="G874" s="1">
        <v>5</v>
      </c>
      <c r="H874" s="1">
        <v>3</v>
      </c>
      <c r="I874" s="1">
        <v>95.7</v>
      </c>
      <c r="J874" s="1">
        <v>6.99</v>
      </c>
      <c r="K874" s="10" t="s">
        <v>3150</v>
      </c>
      <c r="L874" s="14" t="s">
        <v>2027</v>
      </c>
      <c r="M874" s="14" t="s">
        <v>2028</v>
      </c>
    </row>
    <row r="875" spans="1:13" s="1" customFormat="1">
      <c r="A875" s="1" t="s">
        <v>1817</v>
      </c>
      <c r="B875" s="3">
        <v>1.51974962426544</v>
      </c>
      <c r="C875" s="3">
        <f t="shared" si="13"/>
        <v>3.0216932590593302E-2</v>
      </c>
      <c r="D875" s="3">
        <v>-2.1251212755839002</v>
      </c>
      <c r="E875" s="1" t="s">
        <v>148</v>
      </c>
      <c r="F875" s="1" t="s">
        <v>1482</v>
      </c>
      <c r="G875" s="1">
        <v>48</v>
      </c>
      <c r="H875" s="1">
        <v>8</v>
      </c>
      <c r="I875" s="1">
        <v>33.6</v>
      </c>
      <c r="J875" s="1">
        <v>6.95</v>
      </c>
      <c r="K875" s="10" t="s">
        <v>3225</v>
      </c>
      <c r="L875" s="14">
        <v>9.6</v>
      </c>
      <c r="M875" s="14" t="s">
        <v>2315</v>
      </c>
    </row>
    <row r="876" spans="1:13" s="1" customFormat="1">
      <c r="A876" s="1" t="s">
        <v>1817</v>
      </c>
      <c r="B876" s="3">
        <v>1.4994311282243</v>
      </c>
      <c r="C876" s="3">
        <f t="shared" si="13"/>
        <v>3.1664225648011864E-2</v>
      </c>
      <c r="D876" s="3">
        <v>-2.1467469533284498</v>
      </c>
      <c r="E876" s="1" t="s">
        <v>839</v>
      </c>
      <c r="F876" s="1" t="s">
        <v>1439</v>
      </c>
      <c r="G876" s="1">
        <v>11</v>
      </c>
      <c r="H876" s="1">
        <v>3</v>
      </c>
      <c r="I876" s="1">
        <v>56.4</v>
      </c>
      <c r="J876" s="1">
        <v>5.74</v>
      </c>
      <c r="K876" s="10" t="s">
        <v>2530</v>
      </c>
      <c r="L876" s="14">
        <v>29.5</v>
      </c>
      <c r="M876" s="14" t="s">
        <v>1829</v>
      </c>
    </row>
    <row r="877" spans="1:13" s="1" customFormat="1">
      <c r="A877" s="1" t="s">
        <v>1817</v>
      </c>
      <c r="B877" s="3">
        <v>3.3985205677838302</v>
      </c>
      <c r="C877" s="3">
        <f t="shared" si="13"/>
        <v>3.9946564253799725E-4</v>
      </c>
      <c r="D877" s="3">
        <v>-2.1473337809244799</v>
      </c>
      <c r="E877" s="1" t="s">
        <v>646</v>
      </c>
      <c r="F877" s="1" t="s">
        <v>1581</v>
      </c>
      <c r="G877" s="1">
        <v>24</v>
      </c>
      <c r="H877" s="1">
        <v>2</v>
      </c>
      <c r="I877" s="1">
        <v>17.3</v>
      </c>
      <c r="J877" s="1">
        <v>6.76</v>
      </c>
      <c r="K877" s="10" t="s">
        <v>3226</v>
      </c>
      <c r="L877" s="14">
        <v>26.19</v>
      </c>
      <c r="M877" s="14" t="s">
        <v>2230</v>
      </c>
    </row>
    <row r="878" spans="1:13" s="1" customFormat="1">
      <c r="A878" s="1" t="s">
        <v>1817</v>
      </c>
      <c r="B878" s="3">
        <v>2.5622230601535199</v>
      </c>
      <c r="C878" s="3">
        <f t="shared" si="13"/>
        <v>2.7401664199047252E-3</v>
      </c>
      <c r="D878" s="3">
        <v>-2.1570584774017298</v>
      </c>
      <c r="E878" s="1" t="s">
        <v>121</v>
      </c>
      <c r="F878" s="1" t="s">
        <v>1413</v>
      </c>
      <c r="G878" s="1">
        <v>28</v>
      </c>
      <c r="H878" s="1">
        <v>6</v>
      </c>
      <c r="I878" s="1">
        <v>35.1</v>
      </c>
      <c r="J878" s="1">
        <v>5.83</v>
      </c>
      <c r="K878" s="10" t="s">
        <v>2888</v>
      </c>
      <c r="L878" s="14" t="s">
        <v>2133</v>
      </c>
      <c r="M878" s="14" t="s">
        <v>2134</v>
      </c>
    </row>
    <row r="879" spans="1:13" s="1" customFormat="1">
      <c r="A879" s="1" t="s">
        <v>1817</v>
      </c>
      <c r="B879" s="3">
        <v>1.97179064157019</v>
      </c>
      <c r="C879" s="3">
        <f t="shared" si="13"/>
        <v>1.0671104144805228E-2</v>
      </c>
      <c r="D879" s="3">
        <v>-2.1817208925883</v>
      </c>
      <c r="E879" s="1" t="s">
        <v>1333</v>
      </c>
      <c r="F879" s="1" t="s">
        <v>1384</v>
      </c>
      <c r="G879" s="1">
        <v>5</v>
      </c>
      <c r="H879" s="1">
        <v>2</v>
      </c>
      <c r="I879" s="1">
        <v>62.8</v>
      </c>
      <c r="J879" s="1">
        <v>6.99</v>
      </c>
      <c r="K879" s="10" t="s">
        <v>2563</v>
      </c>
      <c r="L879" s="14">
        <v>26.3</v>
      </c>
      <c r="M879" s="14" t="s">
        <v>1938</v>
      </c>
    </row>
    <row r="880" spans="1:13" s="1" customFormat="1">
      <c r="A880" s="1" t="s">
        <v>1817</v>
      </c>
      <c r="B880" s="3">
        <v>2.1277089513799199</v>
      </c>
      <c r="C880" s="3">
        <f t="shared" si="13"/>
        <v>7.4523123389827637E-3</v>
      </c>
      <c r="D880" s="3">
        <v>-2.1865628560384098</v>
      </c>
      <c r="E880" s="1" t="s">
        <v>1030</v>
      </c>
      <c r="F880" s="1" t="s">
        <v>1384</v>
      </c>
      <c r="G880" s="1">
        <v>21</v>
      </c>
      <c r="H880" s="1">
        <v>2</v>
      </c>
      <c r="I880" s="1">
        <v>16.5</v>
      </c>
      <c r="J880" s="1">
        <v>9.31</v>
      </c>
      <c r="K880" s="10" t="s">
        <v>2572</v>
      </c>
      <c r="L880" s="14">
        <v>35.200000000000003</v>
      </c>
      <c r="M880" s="14" t="s">
        <v>1875</v>
      </c>
    </row>
    <row r="881" spans="1:13" s="1" customFormat="1">
      <c r="A881" s="1" t="s">
        <v>1817</v>
      </c>
      <c r="B881" s="3">
        <v>1.80465969325315</v>
      </c>
      <c r="C881" s="3">
        <f t="shared" si="13"/>
        <v>1.5679792342479144E-2</v>
      </c>
      <c r="D881" s="3">
        <v>-2.19958623250325</v>
      </c>
      <c r="E881" s="1" t="s">
        <v>116</v>
      </c>
      <c r="F881" s="1" t="s">
        <v>1384</v>
      </c>
      <c r="G881" s="1">
        <v>45</v>
      </c>
      <c r="H881" s="1">
        <v>11</v>
      </c>
      <c r="I881" s="1">
        <v>50.2</v>
      </c>
      <c r="J881" s="1">
        <v>6.99</v>
      </c>
      <c r="K881" s="10" t="s">
        <v>3227</v>
      </c>
      <c r="L881" s="14" t="s">
        <v>2316</v>
      </c>
      <c r="M881" s="14" t="s">
        <v>2317</v>
      </c>
    </row>
    <row r="882" spans="1:13" s="1" customFormat="1">
      <c r="A882" s="1" t="s">
        <v>1817</v>
      </c>
      <c r="B882" s="3">
        <v>1.4068769198748701</v>
      </c>
      <c r="C882" s="3">
        <f t="shared" si="13"/>
        <v>3.918529134532199E-2</v>
      </c>
      <c r="D882" s="3">
        <v>-2.2027950286865199</v>
      </c>
      <c r="E882" s="1" t="s">
        <v>725</v>
      </c>
      <c r="F882" s="1" t="s">
        <v>1659</v>
      </c>
      <c r="G882" s="1">
        <v>9</v>
      </c>
      <c r="H882" s="1">
        <v>4</v>
      </c>
      <c r="I882" s="1">
        <v>68.7</v>
      </c>
      <c r="J882" s="1">
        <v>8.7200000000000006</v>
      </c>
      <c r="K882" s="10" t="s">
        <v>2525</v>
      </c>
      <c r="L882" s="14">
        <v>10.199999999999999</v>
      </c>
      <c r="M882" s="14" t="s">
        <v>1907</v>
      </c>
    </row>
    <row r="883" spans="1:13" s="1" customFormat="1">
      <c r="A883" s="1" t="s">
        <v>1817</v>
      </c>
      <c r="B883" s="3">
        <v>2.9085648699140401</v>
      </c>
      <c r="C883" s="3">
        <f t="shared" si="13"/>
        <v>1.234340929750818E-3</v>
      </c>
      <c r="D883" s="3">
        <v>-2.2043183644612601</v>
      </c>
      <c r="E883" s="1" t="s">
        <v>1372</v>
      </c>
      <c r="F883" s="1" t="s">
        <v>1789</v>
      </c>
      <c r="G883" s="1">
        <v>5</v>
      </c>
      <c r="H883" s="1">
        <v>2</v>
      </c>
      <c r="I883" s="1">
        <v>42.1</v>
      </c>
      <c r="J883" s="1">
        <v>8.09</v>
      </c>
      <c r="K883" s="10" t="s">
        <v>3228</v>
      </c>
      <c r="L883" s="14" t="s">
        <v>1950</v>
      </c>
      <c r="M883" s="14" t="s">
        <v>1951</v>
      </c>
    </row>
    <row r="884" spans="1:13" s="1" customFormat="1">
      <c r="A884" s="1" t="s">
        <v>1817</v>
      </c>
      <c r="B884" s="3">
        <v>1.4708208170219901</v>
      </c>
      <c r="C884" s="3">
        <f t="shared" si="13"/>
        <v>3.3820434514424923E-2</v>
      </c>
      <c r="D884" s="3">
        <v>-2.2178715070088701</v>
      </c>
      <c r="E884" s="1" t="s">
        <v>1068</v>
      </c>
      <c r="F884" s="1" t="s">
        <v>1553</v>
      </c>
      <c r="G884" s="1">
        <v>8</v>
      </c>
      <c r="H884" s="1">
        <v>2</v>
      </c>
      <c r="I884" s="1">
        <v>41.3</v>
      </c>
      <c r="J884" s="1">
        <v>5.91</v>
      </c>
      <c r="K884" s="10" t="s">
        <v>3229</v>
      </c>
      <c r="L884" s="14">
        <v>26.28</v>
      </c>
      <c r="M884" s="14" t="s">
        <v>2036</v>
      </c>
    </row>
    <row r="885" spans="1:13" s="1" customFormat="1">
      <c r="A885" s="1" t="s">
        <v>1817</v>
      </c>
      <c r="B885" s="3">
        <v>4.2176275080725496</v>
      </c>
      <c r="C885" s="3">
        <f t="shared" si="13"/>
        <v>6.0586029492774256E-5</v>
      </c>
      <c r="D885" s="3">
        <v>-2.23448117574056</v>
      </c>
      <c r="E885" s="1" t="s">
        <v>1019</v>
      </c>
      <c r="F885" s="1" t="s">
        <v>1384</v>
      </c>
      <c r="G885" s="1">
        <v>15</v>
      </c>
      <c r="H885" s="1">
        <v>3</v>
      </c>
      <c r="I885" s="1">
        <v>50.5</v>
      </c>
      <c r="J885" s="1">
        <v>6.71</v>
      </c>
      <c r="K885" s="10" t="s">
        <v>3230</v>
      </c>
      <c r="L885" s="14">
        <v>35.1</v>
      </c>
      <c r="M885" s="14" t="s">
        <v>1877</v>
      </c>
    </row>
    <row r="886" spans="1:13" s="1" customFormat="1">
      <c r="A886" s="1" t="s">
        <v>1817</v>
      </c>
      <c r="B886" s="3">
        <v>2.7129768669782801</v>
      </c>
      <c r="C886" s="3">
        <f t="shared" si="13"/>
        <v>1.9365251116638018E-3</v>
      </c>
      <c r="D886" s="3">
        <v>-2.2368755340576199</v>
      </c>
      <c r="E886" s="1" t="s">
        <v>1341</v>
      </c>
      <c r="F886" s="1" t="s">
        <v>1384</v>
      </c>
      <c r="G886" s="1">
        <v>5</v>
      </c>
      <c r="H886" s="1">
        <v>2</v>
      </c>
      <c r="I886" s="1">
        <v>52.9</v>
      </c>
      <c r="J886" s="1">
        <v>5.16</v>
      </c>
      <c r="K886" s="10" t="s">
        <v>3231</v>
      </c>
      <c r="L886" s="14">
        <v>34.99</v>
      </c>
      <c r="M886" s="14" t="s">
        <v>2074</v>
      </c>
    </row>
    <row r="887" spans="1:13" s="1" customFormat="1">
      <c r="A887" s="1" t="s">
        <v>1817</v>
      </c>
      <c r="B887" s="3">
        <v>2.0808563066403898</v>
      </c>
      <c r="C887" s="3">
        <f t="shared" si="13"/>
        <v>8.3012538250221476E-3</v>
      </c>
      <c r="D887" s="3">
        <v>-2.24697685241699</v>
      </c>
      <c r="E887" s="1" t="s">
        <v>49</v>
      </c>
      <c r="F887" s="1" t="s">
        <v>1392</v>
      </c>
      <c r="G887" s="1">
        <v>31</v>
      </c>
      <c r="H887" s="1">
        <v>23</v>
      </c>
      <c r="I887" s="1">
        <v>110.5</v>
      </c>
      <c r="J887" s="1">
        <v>6.42</v>
      </c>
      <c r="K887" s="10" t="s">
        <v>3232</v>
      </c>
      <c r="L887" s="14" t="s">
        <v>1990</v>
      </c>
      <c r="M887" s="14" t="s">
        <v>1991</v>
      </c>
    </row>
    <row r="888" spans="1:13" s="1" customFormat="1">
      <c r="A888" s="1" t="s">
        <v>1817</v>
      </c>
      <c r="B888" s="3">
        <v>3.0486401182419498</v>
      </c>
      <c r="C888" s="3">
        <f t="shared" si="13"/>
        <v>8.9404603559041398E-4</v>
      </c>
      <c r="D888" s="3">
        <v>-2.2561362584431999</v>
      </c>
      <c r="E888" s="1" t="s">
        <v>605</v>
      </c>
      <c r="F888" s="1" t="s">
        <v>1487</v>
      </c>
      <c r="G888" s="1">
        <v>6</v>
      </c>
      <c r="H888" s="1">
        <v>3</v>
      </c>
      <c r="I888" s="1">
        <v>113.6</v>
      </c>
      <c r="J888" s="1">
        <v>7.11</v>
      </c>
      <c r="K888" s="10" t="s">
        <v>3233</v>
      </c>
      <c r="L888" s="14" t="s">
        <v>2250</v>
      </c>
      <c r="M888" s="14" t="s">
        <v>2251</v>
      </c>
    </row>
    <row r="889" spans="1:13" s="1" customFormat="1">
      <c r="A889" s="1" t="s">
        <v>1817</v>
      </c>
      <c r="B889" s="3">
        <v>1.4985341332241799</v>
      </c>
      <c r="C889" s="3">
        <f t="shared" si="13"/>
        <v>3.1729692756162366E-2</v>
      </c>
      <c r="D889" s="3">
        <v>-2.2646244366963701</v>
      </c>
      <c r="E889" s="1" t="s">
        <v>1268</v>
      </c>
      <c r="F889" s="1" t="s">
        <v>1384</v>
      </c>
      <c r="G889" s="1">
        <v>14</v>
      </c>
      <c r="H889" s="1">
        <v>3</v>
      </c>
      <c r="I889" s="1">
        <v>39.5</v>
      </c>
      <c r="J889" s="1">
        <v>4.91</v>
      </c>
      <c r="K889" s="10" t="s">
        <v>3234</v>
      </c>
      <c r="L889" s="14">
        <v>31.1</v>
      </c>
      <c r="M889" s="14" t="s">
        <v>1896</v>
      </c>
    </row>
    <row r="890" spans="1:13" s="1" customFormat="1">
      <c r="A890" s="1" t="s">
        <v>1817</v>
      </c>
      <c r="B890" s="3">
        <v>1.74282122100224</v>
      </c>
      <c r="C890" s="3">
        <f t="shared" si="13"/>
        <v>1.8079182093487651E-2</v>
      </c>
      <c r="D890" s="3">
        <v>-2.2818314234415702</v>
      </c>
      <c r="E890" s="1" t="s">
        <v>1368</v>
      </c>
      <c r="F890" s="1" t="s">
        <v>1384</v>
      </c>
      <c r="G890" s="1">
        <v>3</v>
      </c>
      <c r="H890" s="1">
        <v>2</v>
      </c>
      <c r="I890" s="1">
        <v>125.9</v>
      </c>
      <c r="J890" s="1">
        <v>5.22</v>
      </c>
      <c r="K890" s="10" t="s">
        <v>3235</v>
      </c>
      <c r="L890" s="14">
        <v>35.1</v>
      </c>
      <c r="M890" s="14" t="s">
        <v>1877</v>
      </c>
    </row>
    <row r="891" spans="1:13" s="1" customFormat="1">
      <c r="A891" s="1" t="s">
        <v>1817</v>
      </c>
      <c r="B891" s="3">
        <v>2.5285281589686202</v>
      </c>
      <c r="C891" s="3">
        <f t="shared" si="13"/>
        <v>2.9612279578235669E-3</v>
      </c>
      <c r="D891" s="3">
        <v>-2.2827987670898402</v>
      </c>
      <c r="E891" s="1" t="s">
        <v>872</v>
      </c>
      <c r="F891" s="1" t="s">
        <v>1384</v>
      </c>
      <c r="G891" s="1">
        <v>11</v>
      </c>
      <c r="H891" s="1">
        <v>4</v>
      </c>
      <c r="I891" s="1">
        <v>57.7</v>
      </c>
      <c r="J891" s="1">
        <v>8.5299999999999994</v>
      </c>
      <c r="K891" s="10" t="s">
        <v>3210</v>
      </c>
      <c r="L891" s="14">
        <v>26.1</v>
      </c>
      <c r="M891" s="14" t="s">
        <v>1853</v>
      </c>
    </row>
    <row r="892" spans="1:13" s="1" customFormat="1">
      <c r="A892" s="1" t="s">
        <v>1817</v>
      </c>
      <c r="B892" s="3">
        <v>1.5429788023258799</v>
      </c>
      <c r="C892" s="3">
        <f t="shared" si="13"/>
        <v>2.8643177722653214E-2</v>
      </c>
      <c r="D892" s="3">
        <v>-2.3165874481201199</v>
      </c>
      <c r="E892" s="1" t="s">
        <v>1346</v>
      </c>
      <c r="F892" s="1" t="s">
        <v>1384</v>
      </c>
      <c r="G892" s="1">
        <v>4</v>
      </c>
      <c r="H892" s="1">
        <v>2</v>
      </c>
      <c r="I892" s="1">
        <v>118.6</v>
      </c>
      <c r="J892" s="1">
        <v>6.55</v>
      </c>
      <c r="K892" s="10" t="s">
        <v>3236</v>
      </c>
      <c r="L892" s="14" t="s">
        <v>1871</v>
      </c>
      <c r="M892" s="14" t="s">
        <v>1872</v>
      </c>
    </row>
    <row r="893" spans="1:13" s="1" customFormat="1">
      <c r="A893" s="1" t="s">
        <v>1817</v>
      </c>
      <c r="B893" s="3">
        <v>1.8872956287590399</v>
      </c>
      <c r="C893" s="3">
        <f t="shared" si="13"/>
        <v>1.2962965680643463E-2</v>
      </c>
      <c r="D893" s="3">
        <v>-2.3407071431477902</v>
      </c>
      <c r="E893" s="1" t="s">
        <v>129</v>
      </c>
      <c r="F893" s="1" t="s">
        <v>1479</v>
      </c>
      <c r="G893" s="1">
        <v>38</v>
      </c>
      <c r="H893" s="1">
        <v>13</v>
      </c>
      <c r="I893" s="1">
        <v>57.4</v>
      </c>
      <c r="J893" s="1">
        <v>7.96</v>
      </c>
      <c r="K893" s="10" t="s">
        <v>3237</v>
      </c>
      <c r="L893" s="14" t="s">
        <v>2318</v>
      </c>
      <c r="M893" s="14" t="s">
        <v>2319</v>
      </c>
    </row>
    <row r="894" spans="1:13" s="1" customFormat="1">
      <c r="A894" s="1" t="s">
        <v>1817</v>
      </c>
      <c r="B894" s="3">
        <v>2.0872214099570501</v>
      </c>
      <c r="C894" s="3">
        <f t="shared" si="13"/>
        <v>8.180476286368454E-3</v>
      </c>
      <c r="D894" s="3">
        <v>-2.3420950571696002</v>
      </c>
      <c r="E894" s="1" t="s">
        <v>1149</v>
      </c>
      <c r="F894" s="1" t="s">
        <v>1384</v>
      </c>
      <c r="G894" s="1">
        <v>12</v>
      </c>
      <c r="H894" s="1">
        <v>2</v>
      </c>
      <c r="I894" s="1">
        <v>50.4</v>
      </c>
      <c r="J894" s="1">
        <v>7.08</v>
      </c>
      <c r="K894" s="10" t="s">
        <v>3230</v>
      </c>
      <c r="L894" s="14">
        <v>35.1</v>
      </c>
      <c r="M894" s="14" t="s">
        <v>1877</v>
      </c>
    </row>
    <row r="895" spans="1:13" s="1" customFormat="1">
      <c r="A895" s="1" t="s">
        <v>1817</v>
      </c>
      <c r="B895" s="3">
        <v>1.75654518423385</v>
      </c>
      <c r="C895" s="3">
        <f t="shared" si="13"/>
        <v>1.751680178970251E-2</v>
      </c>
      <c r="D895" s="3">
        <v>-2.3426488240559902</v>
      </c>
      <c r="E895" s="1" t="s">
        <v>1212</v>
      </c>
      <c r="F895" s="1" t="s">
        <v>1384</v>
      </c>
      <c r="G895" s="1">
        <v>13</v>
      </c>
      <c r="H895" s="1">
        <v>2</v>
      </c>
      <c r="I895" s="1">
        <v>20</v>
      </c>
      <c r="J895" s="1">
        <v>5.3</v>
      </c>
      <c r="K895" s="10" t="s">
        <v>3238</v>
      </c>
      <c r="L895" s="14">
        <v>35.200000000000003</v>
      </c>
      <c r="M895" s="14" t="s">
        <v>1875</v>
      </c>
    </row>
    <row r="896" spans="1:13" s="1" customFormat="1">
      <c r="A896" s="1" t="s">
        <v>1817</v>
      </c>
      <c r="B896" s="3">
        <v>1.32743185671153</v>
      </c>
      <c r="C896" s="3">
        <f t="shared" si="13"/>
        <v>4.7050922552335055E-2</v>
      </c>
      <c r="D896" s="3">
        <v>-2.3620360692342102</v>
      </c>
      <c r="E896" s="1" t="s">
        <v>1164</v>
      </c>
      <c r="F896" s="1" t="s">
        <v>1411</v>
      </c>
      <c r="G896" s="1">
        <v>9</v>
      </c>
      <c r="H896" s="1">
        <v>2</v>
      </c>
      <c r="I896" s="1">
        <v>45.4</v>
      </c>
      <c r="J896" s="1">
        <v>6.29</v>
      </c>
      <c r="K896" s="10" t="s">
        <v>3239</v>
      </c>
      <c r="L896" s="14">
        <v>31.1</v>
      </c>
      <c r="M896" s="14" t="s">
        <v>1896</v>
      </c>
    </row>
    <row r="897" spans="1:13" s="1" customFormat="1">
      <c r="A897" s="1" t="s">
        <v>1817</v>
      </c>
      <c r="B897" s="3">
        <v>2.6776279754503798</v>
      </c>
      <c r="C897" s="3">
        <f t="shared" si="13"/>
        <v>2.1007386440065764E-3</v>
      </c>
      <c r="D897" s="3">
        <v>-2.3770829836527501</v>
      </c>
      <c r="E897" s="1" t="s">
        <v>1136</v>
      </c>
      <c r="F897" s="1" t="s">
        <v>1627</v>
      </c>
      <c r="G897" s="1">
        <v>9</v>
      </c>
      <c r="H897" s="1">
        <v>2</v>
      </c>
      <c r="I897" s="1">
        <v>70.099999999999994</v>
      </c>
      <c r="J897" s="1">
        <v>8.43</v>
      </c>
      <c r="K897" s="10" t="s">
        <v>3240</v>
      </c>
      <c r="L897" s="14">
        <v>35.200000000000003</v>
      </c>
      <c r="M897" s="14" t="s">
        <v>1875</v>
      </c>
    </row>
    <row r="898" spans="1:13" s="1" customFormat="1">
      <c r="A898" s="1" t="s">
        <v>1817</v>
      </c>
      <c r="B898" s="3">
        <v>3.7788882639861501</v>
      </c>
      <c r="C898" s="3">
        <f t="shared" si="13"/>
        <v>1.6638406710297018E-4</v>
      </c>
      <c r="D898" s="3">
        <v>-2.39481099446615</v>
      </c>
      <c r="E898" s="1" t="s">
        <v>759</v>
      </c>
      <c r="F898" s="1" t="s">
        <v>1610</v>
      </c>
      <c r="G898" s="1">
        <v>18</v>
      </c>
      <c r="H898" s="1">
        <v>3</v>
      </c>
      <c r="I898" s="1">
        <v>30</v>
      </c>
      <c r="J898" s="1">
        <v>6.32</v>
      </c>
      <c r="K898" s="10" t="s">
        <v>3039</v>
      </c>
      <c r="L898" s="14">
        <v>31.4</v>
      </c>
      <c r="M898" s="14" t="s">
        <v>1838</v>
      </c>
    </row>
    <row r="899" spans="1:13" s="1" customFormat="1">
      <c r="A899" s="1" t="s">
        <v>1817</v>
      </c>
      <c r="B899" s="3">
        <v>2.4065115450772301</v>
      </c>
      <c r="C899" s="3">
        <f t="shared" ref="C899:C962" si="14">10^-B899</f>
        <v>3.9218272059580771E-3</v>
      </c>
      <c r="D899" s="3">
        <v>-2.4307568868001299</v>
      </c>
      <c r="E899" s="1" t="s">
        <v>755</v>
      </c>
      <c r="F899" s="1" t="s">
        <v>1467</v>
      </c>
      <c r="G899" s="1">
        <v>23</v>
      </c>
      <c r="H899" s="1">
        <v>5</v>
      </c>
      <c r="I899" s="1">
        <v>37.4</v>
      </c>
      <c r="J899" s="1">
        <v>8.35</v>
      </c>
      <c r="K899" s="10" t="s">
        <v>3241</v>
      </c>
      <c r="L899" s="14">
        <v>26.12</v>
      </c>
      <c r="M899" s="14" t="s">
        <v>1892</v>
      </c>
    </row>
    <row r="900" spans="1:13" s="1" customFormat="1">
      <c r="A900" s="1" t="s">
        <v>1817</v>
      </c>
      <c r="B900" s="3">
        <v>1.4351395477864799</v>
      </c>
      <c r="C900" s="3">
        <f t="shared" si="14"/>
        <v>3.6716430406784691E-2</v>
      </c>
      <c r="D900" s="3">
        <v>-2.45068407058716</v>
      </c>
      <c r="E900" s="1" t="s">
        <v>1351</v>
      </c>
      <c r="F900" s="1" t="s">
        <v>1437</v>
      </c>
      <c r="G900" s="1">
        <v>8</v>
      </c>
      <c r="H900" s="1">
        <v>2</v>
      </c>
      <c r="I900" s="1">
        <v>52</v>
      </c>
      <c r="J900" s="1">
        <v>5.92</v>
      </c>
      <c r="K900" s="10" t="s">
        <v>2560</v>
      </c>
      <c r="L900" s="14">
        <v>26.2</v>
      </c>
      <c r="M900" s="14" t="s">
        <v>1876</v>
      </c>
    </row>
    <row r="901" spans="1:13" s="1" customFormat="1">
      <c r="A901" s="1" t="s">
        <v>1817</v>
      </c>
      <c r="B901" s="3">
        <v>1.39432106497493</v>
      </c>
      <c r="C901" s="3">
        <f t="shared" si="14"/>
        <v>4.0334709650932755E-2</v>
      </c>
      <c r="D901" s="3">
        <v>-2.4594019254048698</v>
      </c>
      <c r="E901" s="1" t="s">
        <v>997</v>
      </c>
      <c r="F901" s="1" t="s">
        <v>1384</v>
      </c>
      <c r="G901" s="1">
        <v>3</v>
      </c>
      <c r="H901" s="1">
        <v>2</v>
      </c>
      <c r="I901" s="1">
        <v>131.6</v>
      </c>
      <c r="J901" s="1">
        <v>7.34</v>
      </c>
      <c r="K901" s="10" t="s">
        <v>3242</v>
      </c>
      <c r="L901" s="14">
        <v>31.1</v>
      </c>
      <c r="M901" s="14" t="s">
        <v>1896</v>
      </c>
    </row>
    <row r="902" spans="1:13" s="1" customFormat="1">
      <c r="A902" s="1" t="s">
        <v>1817</v>
      </c>
      <c r="B902" s="3">
        <v>3.41954407965091</v>
      </c>
      <c r="C902" s="3">
        <f t="shared" si="14"/>
        <v>3.8058872697078723E-4</v>
      </c>
      <c r="D902" s="3">
        <v>-2.4654350280761701</v>
      </c>
      <c r="E902" s="1" t="s">
        <v>156</v>
      </c>
      <c r="F902" s="1" t="s">
        <v>1384</v>
      </c>
      <c r="G902" s="1">
        <v>38</v>
      </c>
      <c r="H902" s="1">
        <v>12</v>
      </c>
      <c r="I902" s="1">
        <v>48</v>
      </c>
      <c r="J902" s="1">
        <v>6.52</v>
      </c>
      <c r="K902" s="10" t="s">
        <v>3243</v>
      </c>
      <c r="L902" s="14" t="s">
        <v>2320</v>
      </c>
      <c r="M902" s="14" t="s">
        <v>2321</v>
      </c>
    </row>
    <row r="903" spans="1:13" s="1" customFormat="1">
      <c r="A903" s="1" t="s">
        <v>1817</v>
      </c>
      <c r="B903" s="3">
        <v>4.0840672684539596</v>
      </c>
      <c r="C903" s="3">
        <f t="shared" si="14"/>
        <v>8.2401047304215909E-5</v>
      </c>
      <c r="D903" s="3">
        <v>-2.5443700154622402</v>
      </c>
      <c r="E903" s="1" t="s">
        <v>1060</v>
      </c>
      <c r="F903" s="1" t="s">
        <v>1769</v>
      </c>
      <c r="G903" s="1">
        <v>13</v>
      </c>
      <c r="H903" s="1">
        <v>3</v>
      </c>
      <c r="I903" s="1">
        <v>43.2</v>
      </c>
      <c r="J903" s="1">
        <v>9.3800000000000008</v>
      </c>
      <c r="K903" s="10" t="s">
        <v>3244</v>
      </c>
      <c r="L903" s="14" t="s">
        <v>1963</v>
      </c>
      <c r="M903" s="14" t="s">
        <v>1964</v>
      </c>
    </row>
    <row r="904" spans="1:13" s="1" customFormat="1">
      <c r="A904" s="1" t="s">
        <v>1817</v>
      </c>
      <c r="B904" s="3">
        <v>2.5264968048064</v>
      </c>
      <c r="C904" s="3">
        <f t="shared" si="14"/>
        <v>2.9751111473034159E-3</v>
      </c>
      <c r="D904" s="3">
        <v>-2.5472558339436899</v>
      </c>
      <c r="E904" s="1" t="s">
        <v>781</v>
      </c>
      <c r="F904" s="1" t="s">
        <v>1384</v>
      </c>
      <c r="G904" s="1">
        <v>12</v>
      </c>
      <c r="H904" s="1">
        <v>3</v>
      </c>
      <c r="I904" s="1">
        <v>48.3</v>
      </c>
      <c r="J904" s="1">
        <v>5.78</v>
      </c>
      <c r="K904" s="10" t="s">
        <v>3245</v>
      </c>
      <c r="L904" s="14">
        <v>35.1</v>
      </c>
      <c r="M904" s="14" t="s">
        <v>1877</v>
      </c>
    </row>
    <row r="905" spans="1:13" s="1" customFormat="1">
      <c r="A905" s="1" t="s">
        <v>1817</v>
      </c>
      <c r="B905" s="3">
        <v>1.3672060160833699</v>
      </c>
      <c r="C905" s="3">
        <f t="shared" si="14"/>
        <v>4.2933271607894612E-2</v>
      </c>
      <c r="D905" s="3">
        <v>-2.55716896057129</v>
      </c>
      <c r="E905" s="1" t="s">
        <v>596</v>
      </c>
      <c r="F905" s="1" t="s">
        <v>1540</v>
      </c>
      <c r="G905" s="1">
        <v>13</v>
      </c>
      <c r="H905" s="1">
        <v>5</v>
      </c>
      <c r="I905" s="1">
        <v>68.599999999999994</v>
      </c>
      <c r="J905" s="1">
        <v>6.83</v>
      </c>
      <c r="K905" s="10" t="s">
        <v>3246</v>
      </c>
      <c r="L905" s="14" t="s">
        <v>2322</v>
      </c>
      <c r="M905" s="14" t="s">
        <v>2323</v>
      </c>
    </row>
    <row r="906" spans="1:13" s="1" customFormat="1">
      <c r="A906" s="1" t="s">
        <v>1817</v>
      </c>
      <c r="B906" s="3">
        <v>2.37857609391363</v>
      </c>
      <c r="C906" s="3">
        <f t="shared" si="14"/>
        <v>4.1823840154700705E-3</v>
      </c>
      <c r="D906" s="3">
        <v>-2.5629301071167001</v>
      </c>
      <c r="E906" s="1" t="s">
        <v>1367</v>
      </c>
      <c r="F906" s="1" t="s">
        <v>1815</v>
      </c>
      <c r="G906" s="1">
        <v>2</v>
      </c>
      <c r="H906" s="1">
        <v>2</v>
      </c>
      <c r="I906" s="1">
        <v>46.7</v>
      </c>
      <c r="J906" s="1">
        <v>6.84</v>
      </c>
      <c r="K906" s="10" t="s">
        <v>3247</v>
      </c>
      <c r="L906" s="14" t="s">
        <v>2324</v>
      </c>
      <c r="M906" s="14" t="s">
        <v>2325</v>
      </c>
    </row>
    <row r="907" spans="1:13" s="1" customFormat="1">
      <c r="A907" s="1" t="s">
        <v>1817</v>
      </c>
      <c r="B907" s="3">
        <v>2.0456971457404598</v>
      </c>
      <c r="C907" s="3">
        <f t="shared" si="14"/>
        <v>9.0012506286360396E-3</v>
      </c>
      <c r="D907" s="3">
        <v>-2.5630578994750999</v>
      </c>
      <c r="E907" s="1" t="s">
        <v>1258</v>
      </c>
      <c r="F907" s="1" t="s">
        <v>1413</v>
      </c>
      <c r="G907" s="1">
        <v>7</v>
      </c>
      <c r="H907" s="1">
        <v>2</v>
      </c>
      <c r="I907" s="1">
        <v>36.6</v>
      </c>
      <c r="J907" s="1">
        <v>8.5399999999999991</v>
      </c>
      <c r="K907" s="10" t="s">
        <v>3248</v>
      </c>
      <c r="L907" s="14" t="s">
        <v>1908</v>
      </c>
      <c r="M907" s="14" t="s">
        <v>1909</v>
      </c>
    </row>
    <row r="908" spans="1:13" s="1" customFormat="1">
      <c r="A908" s="1" t="s">
        <v>1817</v>
      </c>
      <c r="B908" s="3">
        <v>3.8698754099410602</v>
      </c>
      <c r="C908" s="3">
        <f t="shared" si="14"/>
        <v>1.3493499275159517E-4</v>
      </c>
      <c r="D908" s="3">
        <v>-2.59547869364421</v>
      </c>
      <c r="E908" s="1" t="s">
        <v>1210</v>
      </c>
      <c r="F908" s="1" t="s">
        <v>1703</v>
      </c>
      <c r="G908" s="1">
        <v>19</v>
      </c>
      <c r="H908" s="1">
        <v>4</v>
      </c>
      <c r="I908" s="1">
        <v>34.200000000000003</v>
      </c>
      <c r="J908" s="1">
        <v>9.94</v>
      </c>
      <c r="K908" s="10" t="s">
        <v>3249</v>
      </c>
      <c r="L908" s="14">
        <v>35.200000000000003</v>
      </c>
      <c r="M908" s="14" t="s">
        <v>1875</v>
      </c>
    </row>
    <row r="909" spans="1:13" s="1" customFormat="1">
      <c r="A909" s="1" t="s">
        <v>1817</v>
      </c>
      <c r="B909" s="3">
        <v>3.1901659201224901</v>
      </c>
      <c r="C909" s="3">
        <f t="shared" si="14"/>
        <v>6.4540760704853066E-4</v>
      </c>
      <c r="D909" s="3">
        <v>-2.6227747599283902</v>
      </c>
      <c r="E909" s="1" t="s">
        <v>1026</v>
      </c>
      <c r="F909" s="1" t="s">
        <v>1699</v>
      </c>
      <c r="G909" s="1">
        <v>18</v>
      </c>
      <c r="H909" s="1">
        <v>3</v>
      </c>
      <c r="I909" s="1">
        <v>19.100000000000001</v>
      </c>
      <c r="J909" s="1">
        <v>9.61</v>
      </c>
      <c r="K909" s="10" t="s">
        <v>3250</v>
      </c>
      <c r="L909" s="14" t="s">
        <v>1944</v>
      </c>
      <c r="M909" s="14" t="s">
        <v>1945</v>
      </c>
    </row>
    <row r="910" spans="1:13" s="1" customFormat="1">
      <c r="A910" s="1" t="s">
        <v>1817</v>
      </c>
      <c r="B910" s="3">
        <v>2.3506459521352898</v>
      </c>
      <c r="C910" s="3">
        <f t="shared" si="14"/>
        <v>4.4601970679223196E-3</v>
      </c>
      <c r="D910" s="3">
        <v>-2.6234431266784699</v>
      </c>
      <c r="E910" s="1" t="s">
        <v>1106</v>
      </c>
      <c r="F910" s="1" t="s">
        <v>1463</v>
      </c>
      <c r="G910" s="1">
        <v>6</v>
      </c>
      <c r="H910" s="1">
        <v>3</v>
      </c>
      <c r="I910" s="1">
        <v>119.2</v>
      </c>
      <c r="J910" s="1">
        <v>7.62</v>
      </c>
      <c r="K910" s="10" t="s">
        <v>3251</v>
      </c>
      <c r="L910" s="14" t="s">
        <v>2289</v>
      </c>
      <c r="M910" s="14" t="s">
        <v>2290</v>
      </c>
    </row>
    <row r="911" spans="1:13" s="1" customFormat="1">
      <c r="A911" s="1" t="s">
        <v>1817</v>
      </c>
      <c r="B911" s="3">
        <v>3.7473937817504201</v>
      </c>
      <c r="C911" s="3">
        <f t="shared" si="14"/>
        <v>1.7889830189149545E-4</v>
      </c>
      <c r="D911" s="3">
        <v>-2.6305274963378902</v>
      </c>
      <c r="E911" s="1" t="s">
        <v>1084</v>
      </c>
      <c r="F911" s="1" t="s">
        <v>1742</v>
      </c>
      <c r="G911" s="1">
        <v>10</v>
      </c>
      <c r="H911" s="1">
        <v>2</v>
      </c>
      <c r="I911" s="1">
        <v>36</v>
      </c>
      <c r="J911" s="1">
        <v>6.27</v>
      </c>
      <c r="K911" s="10" t="s">
        <v>3252</v>
      </c>
      <c r="L911" s="14">
        <v>20.100000000000001</v>
      </c>
      <c r="M911" s="14" t="s">
        <v>1898</v>
      </c>
    </row>
    <row r="912" spans="1:13" s="1" customFormat="1">
      <c r="A912" s="1" t="s">
        <v>1817</v>
      </c>
      <c r="B912" s="3">
        <v>2.8431632672759299</v>
      </c>
      <c r="C912" s="3">
        <f t="shared" si="14"/>
        <v>1.4349498814808313E-3</v>
      </c>
      <c r="D912" s="3">
        <v>-2.6349080403645799</v>
      </c>
      <c r="E912" s="1" t="s">
        <v>1081</v>
      </c>
      <c r="F912" s="1" t="s">
        <v>1553</v>
      </c>
      <c r="G912" s="1">
        <v>8</v>
      </c>
      <c r="H912" s="1">
        <v>2</v>
      </c>
      <c r="I912" s="1">
        <v>40.5</v>
      </c>
      <c r="J912" s="1">
        <v>7.91</v>
      </c>
      <c r="K912" s="10" t="s">
        <v>3253</v>
      </c>
      <c r="L912" s="14">
        <v>26.28</v>
      </c>
      <c r="M912" s="14" t="s">
        <v>2036</v>
      </c>
    </row>
    <row r="913" spans="1:13" s="1" customFormat="1">
      <c r="A913" s="1" t="s">
        <v>1817</v>
      </c>
      <c r="B913" s="3">
        <v>1.9331449698487</v>
      </c>
      <c r="C913" s="3">
        <f t="shared" si="14"/>
        <v>1.1664201946946338E-2</v>
      </c>
      <c r="D913" s="3">
        <v>-2.6350051561991399</v>
      </c>
      <c r="E913" s="1" t="s">
        <v>1167</v>
      </c>
      <c r="F913" s="1" t="s">
        <v>1384</v>
      </c>
      <c r="G913" s="1">
        <v>5</v>
      </c>
      <c r="H913" s="1">
        <v>2</v>
      </c>
      <c r="I913" s="1">
        <v>93</v>
      </c>
      <c r="J913" s="1">
        <v>8.76</v>
      </c>
      <c r="K913" s="10" t="s">
        <v>3254</v>
      </c>
      <c r="L913" s="14" t="s">
        <v>2326</v>
      </c>
      <c r="M913" s="14" t="s">
        <v>2327</v>
      </c>
    </row>
    <row r="914" spans="1:13" s="1" customFormat="1">
      <c r="A914" s="1" t="s">
        <v>1817</v>
      </c>
      <c r="B914" s="3">
        <v>2.03135811245463</v>
      </c>
      <c r="C914" s="3">
        <f t="shared" si="14"/>
        <v>9.3034041490082167E-3</v>
      </c>
      <c r="D914" s="3">
        <v>-2.6360834439595502</v>
      </c>
      <c r="E914" s="1" t="s">
        <v>1284</v>
      </c>
      <c r="F914" s="1" t="s">
        <v>1807</v>
      </c>
      <c r="G914" s="1">
        <v>12</v>
      </c>
      <c r="H914" s="1">
        <v>2</v>
      </c>
      <c r="I914" s="1">
        <v>30.2</v>
      </c>
      <c r="J914" s="1">
        <v>7.94</v>
      </c>
      <c r="K914" s="10" t="s">
        <v>3196</v>
      </c>
      <c r="L914" s="14" t="s">
        <v>1880</v>
      </c>
      <c r="M914" s="14" t="s">
        <v>1881</v>
      </c>
    </row>
    <row r="915" spans="1:13" s="1" customFormat="1">
      <c r="A915" s="1" t="s">
        <v>1817</v>
      </c>
      <c r="B915" s="3">
        <v>4.3860891549788699</v>
      </c>
      <c r="C915" s="3">
        <f t="shared" si="14"/>
        <v>4.1106532610532483E-5</v>
      </c>
      <c r="D915" s="3">
        <v>-2.6938621203104698</v>
      </c>
      <c r="E915" s="1" t="s">
        <v>1128</v>
      </c>
      <c r="F915" s="1" t="s">
        <v>1384</v>
      </c>
      <c r="G915" s="1">
        <v>8</v>
      </c>
      <c r="H915" s="1">
        <v>2</v>
      </c>
      <c r="I915" s="1">
        <v>43.8</v>
      </c>
      <c r="J915" s="1">
        <v>8.4600000000000009</v>
      </c>
      <c r="K915" s="10" t="s">
        <v>3255</v>
      </c>
      <c r="L915" s="14" t="s">
        <v>2328</v>
      </c>
      <c r="M915" s="14" t="s">
        <v>2329</v>
      </c>
    </row>
    <row r="916" spans="1:13" s="1" customFormat="1">
      <c r="A916" s="1" t="s">
        <v>1817</v>
      </c>
      <c r="B916" s="3">
        <v>2.5581200717146899</v>
      </c>
      <c r="C916" s="3">
        <f t="shared" si="14"/>
        <v>2.766176760019255E-3</v>
      </c>
      <c r="D916" s="3">
        <v>-2.69721126556396</v>
      </c>
      <c r="E916" s="1" t="s">
        <v>1099</v>
      </c>
      <c r="F916" s="1" t="s">
        <v>1553</v>
      </c>
      <c r="G916" s="1">
        <v>15</v>
      </c>
      <c r="H916" s="1">
        <v>2</v>
      </c>
      <c r="I916" s="1">
        <v>37.799999999999997</v>
      </c>
      <c r="J916" s="1">
        <v>7.85</v>
      </c>
      <c r="K916" s="10" t="s">
        <v>3256</v>
      </c>
      <c r="L916" s="14">
        <v>26.28</v>
      </c>
      <c r="M916" s="14" t="s">
        <v>2036</v>
      </c>
    </row>
    <row r="917" spans="1:13" s="1" customFormat="1">
      <c r="A917" s="1" t="s">
        <v>1817</v>
      </c>
      <c r="B917" s="3">
        <v>1.43204804019751</v>
      </c>
      <c r="C917" s="3">
        <f t="shared" si="14"/>
        <v>3.6978727289119426E-2</v>
      </c>
      <c r="D917" s="3">
        <v>-2.7070870399475102</v>
      </c>
      <c r="E917" s="1" t="s">
        <v>786</v>
      </c>
      <c r="F917" s="1" t="s">
        <v>1384</v>
      </c>
      <c r="G917" s="1">
        <v>8</v>
      </c>
      <c r="H917" s="1">
        <v>4</v>
      </c>
      <c r="I917" s="1">
        <v>69.900000000000006</v>
      </c>
      <c r="J917" s="1">
        <v>6.62</v>
      </c>
      <c r="K917" s="10" t="s">
        <v>3024</v>
      </c>
      <c r="L917" s="14" t="s">
        <v>2217</v>
      </c>
      <c r="M917" s="14" t="s">
        <v>2218</v>
      </c>
    </row>
    <row r="918" spans="1:13" s="1" customFormat="1">
      <c r="A918" s="1" t="s">
        <v>1817</v>
      </c>
      <c r="B918" s="3">
        <v>3.3747844280500199</v>
      </c>
      <c r="C918" s="3">
        <f t="shared" si="14"/>
        <v>4.2190587404387128E-4</v>
      </c>
      <c r="D918" s="3">
        <v>-2.7185071309407598</v>
      </c>
      <c r="E918" s="1" t="s">
        <v>574</v>
      </c>
      <c r="F918" s="1" t="s">
        <v>1659</v>
      </c>
      <c r="G918" s="1">
        <v>13</v>
      </c>
      <c r="H918" s="1">
        <v>6</v>
      </c>
      <c r="I918" s="1">
        <v>68.3</v>
      </c>
      <c r="J918" s="1">
        <v>8.66</v>
      </c>
      <c r="K918" s="10" t="s">
        <v>2525</v>
      </c>
      <c r="L918" s="14">
        <v>10.199999999999999</v>
      </c>
      <c r="M918" s="14" t="s">
        <v>1907</v>
      </c>
    </row>
    <row r="919" spans="1:13" s="1" customFormat="1">
      <c r="A919" s="1" t="s">
        <v>1817</v>
      </c>
      <c r="B919" s="3">
        <v>1.62095634910817</v>
      </c>
      <c r="C919" s="3">
        <f t="shared" si="14"/>
        <v>2.3935563204048847E-2</v>
      </c>
      <c r="D919" s="3">
        <v>-2.75972557067871</v>
      </c>
      <c r="E919" s="1" t="s">
        <v>421</v>
      </c>
      <c r="F919" s="1" t="s">
        <v>1553</v>
      </c>
      <c r="G919" s="1">
        <v>31</v>
      </c>
      <c r="H919" s="1">
        <v>7</v>
      </c>
      <c r="I919" s="1">
        <v>40.200000000000003</v>
      </c>
      <c r="J919" s="1">
        <v>6.1</v>
      </c>
      <c r="K919" s="10" t="s">
        <v>3257</v>
      </c>
      <c r="L919" s="14">
        <v>26.28</v>
      </c>
      <c r="M919" s="14" t="s">
        <v>2036</v>
      </c>
    </row>
    <row r="920" spans="1:13" s="1" customFormat="1">
      <c r="A920" s="1" t="s">
        <v>1817</v>
      </c>
      <c r="B920" s="3">
        <v>1.3155403704433699</v>
      </c>
      <c r="C920" s="3">
        <f t="shared" si="14"/>
        <v>4.8357031126659684E-2</v>
      </c>
      <c r="D920" s="3">
        <v>-2.7865962982177699</v>
      </c>
      <c r="E920" s="1" t="s">
        <v>546</v>
      </c>
      <c r="F920" s="1" t="s">
        <v>1641</v>
      </c>
      <c r="G920" s="1">
        <v>17</v>
      </c>
      <c r="H920" s="1">
        <v>7</v>
      </c>
      <c r="I920" s="1">
        <v>64.099999999999994</v>
      </c>
      <c r="J920" s="1">
        <v>5.69</v>
      </c>
      <c r="K920" s="10" t="s">
        <v>2538</v>
      </c>
      <c r="L920" s="14">
        <v>20</v>
      </c>
      <c r="M920" s="14" t="s">
        <v>1915</v>
      </c>
    </row>
    <row r="921" spans="1:13" s="1" customFormat="1">
      <c r="A921" s="1" t="s">
        <v>1817</v>
      </c>
      <c r="B921" s="3">
        <v>3.3711231207772698</v>
      </c>
      <c r="C921" s="3">
        <f t="shared" si="14"/>
        <v>4.2547777475882242E-4</v>
      </c>
      <c r="D921" s="3">
        <v>-2.7963619232177699</v>
      </c>
      <c r="E921" s="1" t="s">
        <v>207</v>
      </c>
      <c r="F921" s="1" t="s">
        <v>1384</v>
      </c>
      <c r="G921" s="1">
        <v>16</v>
      </c>
      <c r="H921" s="1">
        <v>14</v>
      </c>
      <c r="I921" s="1">
        <v>136.1</v>
      </c>
      <c r="J921" s="1">
        <v>7.99</v>
      </c>
      <c r="K921" s="10" t="s">
        <v>3258</v>
      </c>
      <c r="L921" s="14">
        <v>34.159999999999997</v>
      </c>
      <c r="M921" s="14" t="s">
        <v>1828</v>
      </c>
    </row>
    <row r="922" spans="1:13" s="1" customFormat="1">
      <c r="A922" s="1" t="s">
        <v>1817</v>
      </c>
      <c r="B922" s="3">
        <v>3.5302033190603699</v>
      </c>
      <c r="C922" s="3">
        <f t="shared" si="14"/>
        <v>2.9498279135774057E-4</v>
      </c>
      <c r="D922" s="3">
        <v>-2.8418156305948901</v>
      </c>
      <c r="E922" s="1" t="s">
        <v>1148</v>
      </c>
      <c r="F922" s="1" t="s">
        <v>1384</v>
      </c>
      <c r="G922" s="1">
        <v>6</v>
      </c>
      <c r="H922" s="1">
        <v>2</v>
      </c>
      <c r="I922" s="1">
        <v>35.299999999999997</v>
      </c>
      <c r="J922" s="1">
        <v>9.6300000000000008</v>
      </c>
      <c r="K922" s="10" t="s">
        <v>2883</v>
      </c>
      <c r="L922" s="14">
        <v>34.9</v>
      </c>
      <c r="M922" s="14" t="s">
        <v>1934</v>
      </c>
    </row>
    <row r="923" spans="1:13" s="1" customFormat="1">
      <c r="A923" s="1" t="s">
        <v>1817</v>
      </c>
      <c r="B923" s="3">
        <v>3.1050304026899198</v>
      </c>
      <c r="C923" s="3">
        <f t="shared" si="14"/>
        <v>7.8518066628579923E-4</v>
      </c>
      <c r="D923" s="3">
        <v>-2.8661570549011199</v>
      </c>
      <c r="E923" s="1" t="s">
        <v>1163</v>
      </c>
      <c r="F923" s="1" t="s">
        <v>1437</v>
      </c>
      <c r="G923" s="1">
        <v>6</v>
      </c>
      <c r="H923" s="1">
        <v>2</v>
      </c>
      <c r="I923" s="1">
        <v>54.9</v>
      </c>
      <c r="J923" s="1">
        <v>6.52</v>
      </c>
      <c r="K923" s="10" t="s">
        <v>3259</v>
      </c>
      <c r="L923" s="14">
        <v>26.2</v>
      </c>
      <c r="M923" s="14" t="s">
        <v>1876</v>
      </c>
    </row>
    <row r="924" spans="1:13" s="1" customFormat="1">
      <c r="A924" s="1" t="s">
        <v>1817</v>
      </c>
      <c r="B924" s="3">
        <v>1.8472024140296499</v>
      </c>
      <c r="C924" s="3">
        <f t="shared" si="14"/>
        <v>1.4216660289430704E-2</v>
      </c>
      <c r="D924" s="3">
        <v>-2.8832003275553402</v>
      </c>
      <c r="E924" s="1" t="s">
        <v>1240</v>
      </c>
      <c r="F924" s="1" t="s">
        <v>1584</v>
      </c>
      <c r="G924" s="1">
        <v>13</v>
      </c>
      <c r="H924" s="1">
        <v>2</v>
      </c>
      <c r="I924" s="1">
        <v>27.8</v>
      </c>
      <c r="J924" s="1">
        <v>8.8800000000000008</v>
      </c>
      <c r="K924" s="10" t="s">
        <v>3260</v>
      </c>
      <c r="L924" s="14" t="s">
        <v>2330</v>
      </c>
      <c r="M924" s="14" t="s">
        <v>2331</v>
      </c>
    </row>
    <row r="925" spans="1:13" s="1" customFormat="1">
      <c r="A925" s="1" t="s">
        <v>1817</v>
      </c>
      <c r="B925" s="3">
        <v>2.8948771470638599</v>
      </c>
      <c r="C925" s="3">
        <f t="shared" si="14"/>
        <v>1.2738633796850474E-3</v>
      </c>
      <c r="D925" s="3">
        <v>-3.0075130462646502</v>
      </c>
      <c r="E925" s="1" t="s">
        <v>954</v>
      </c>
      <c r="F925" s="1" t="s">
        <v>1742</v>
      </c>
      <c r="G925" s="1">
        <v>15</v>
      </c>
      <c r="H925" s="1">
        <v>3</v>
      </c>
      <c r="I925" s="1">
        <v>36.4</v>
      </c>
      <c r="J925" s="1">
        <v>6.51</v>
      </c>
      <c r="K925" s="10" t="s">
        <v>3252</v>
      </c>
      <c r="L925" s="14">
        <v>20.100000000000001</v>
      </c>
      <c r="M925" s="14" t="s">
        <v>1898</v>
      </c>
    </row>
    <row r="926" spans="1:13" s="1" customFormat="1">
      <c r="A926" s="1" t="s">
        <v>1817</v>
      </c>
      <c r="B926" s="3">
        <v>4.9914741012513497</v>
      </c>
      <c r="C926" s="3">
        <f t="shared" si="14"/>
        <v>1.0198255745837107E-5</v>
      </c>
      <c r="D926" s="3">
        <v>-3.02208201090495</v>
      </c>
      <c r="E926" s="1" t="s">
        <v>90</v>
      </c>
      <c r="F926" s="1" t="s">
        <v>1455</v>
      </c>
      <c r="G926" s="1">
        <v>41</v>
      </c>
      <c r="H926" s="1">
        <v>16</v>
      </c>
      <c r="I926" s="1">
        <v>78.099999999999994</v>
      </c>
      <c r="J926" s="1">
        <v>6.19</v>
      </c>
      <c r="K926" s="10" t="s">
        <v>3261</v>
      </c>
      <c r="L926" s="14" t="s">
        <v>2332</v>
      </c>
      <c r="M926" s="14" t="s">
        <v>2333</v>
      </c>
    </row>
    <row r="927" spans="1:13" s="1" customFormat="1">
      <c r="A927" s="1" t="s">
        <v>1817</v>
      </c>
      <c r="B927" s="3">
        <v>2.3720194334557898</v>
      </c>
      <c r="C927" s="3">
        <f t="shared" si="14"/>
        <v>4.2460056384097614E-3</v>
      </c>
      <c r="D927" s="3">
        <v>-3.0364322662353498</v>
      </c>
      <c r="E927" s="1" t="s">
        <v>556</v>
      </c>
      <c r="F927" s="1" t="s">
        <v>1448</v>
      </c>
      <c r="G927" s="1">
        <v>17</v>
      </c>
      <c r="H927" s="1">
        <v>4</v>
      </c>
      <c r="I927" s="1">
        <v>44.8</v>
      </c>
      <c r="J927" s="1">
        <v>6.61</v>
      </c>
      <c r="K927" s="10" t="s">
        <v>3262</v>
      </c>
      <c r="L927" s="14" t="s">
        <v>2334</v>
      </c>
      <c r="M927" s="14" t="s">
        <v>2335</v>
      </c>
    </row>
    <row r="928" spans="1:13" s="1" customFormat="1">
      <c r="A928" s="1" t="s">
        <v>1817</v>
      </c>
      <c r="B928" s="3">
        <v>4.57685143724607</v>
      </c>
      <c r="C928" s="3">
        <f t="shared" si="14"/>
        <v>2.6494062882286215E-5</v>
      </c>
      <c r="D928" s="3">
        <v>-3.1028919219970699</v>
      </c>
      <c r="E928" s="1" t="s">
        <v>185</v>
      </c>
      <c r="F928" s="1" t="s">
        <v>1384</v>
      </c>
      <c r="G928" s="1">
        <v>17</v>
      </c>
      <c r="H928" s="1">
        <v>14</v>
      </c>
      <c r="I928" s="1">
        <v>136</v>
      </c>
      <c r="J928" s="1">
        <v>7.99</v>
      </c>
      <c r="K928" s="10" t="s">
        <v>3258</v>
      </c>
      <c r="L928" s="14">
        <v>34.159999999999997</v>
      </c>
      <c r="M928" s="14" t="s">
        <v>1828</v>
      </c>
    </row>
    <row r="929" spans="1:13" s="1" customFormat="1">
      <c r="A929" s="1" t="s">
        <v>1817</v>
      </c>
      <c r="B929" s="3">
        <v>4.6717127705534498</v>
      </c>
      <c r="C929" s="3">
        <f t="shared" si="14"/>
        <v>2.1295469993562476E-5</v>
      </c>
      <c r="D929" s="3">
        <v>-3.1682434082031299</v>
      </c>
      <c r="E929" s="1" t="s">
        <v>284</v>
      </c>
      <c r="F929" s="1" t="s">
        <v>1384</v>
      </c>
      <c r="G929" s="1">
        <v>21</v>
      </c>
      <c r="H929" s="1">
        <v>9</v>
      </c>
      <c r="I929" s="1">
        <v>62.5</v>
      </c>
      <c r="J929" s="1">
        <v>9.11</v>
      </c>
      <c r="K929" s="10" t="s">
        <v>3263</v>
      </c>
      <c r="L929" s="14">
        <v>10.199999999999999</v>
      </c>
      <c r="M929" s="14" t="s">
        <v>1907</v>
      </c>
    </row>
    <row r="930" spans="1:13" s="1" customFormat="1">
      <c r="A930" s="1" t="s">
        <v>1817</v>
      </c>
      <c r="B930" s="3">
        <v>1.59958650439683</v>
      </c>
      <c r="C930" s="3">
        <f t="shared" si="14"/>
        <v>2.5142791596034539E-2</v>
      </c>
      <c r="D930" s="3">
        <v>-3.1737222671508798</v>
      </c>
      <c r="E930" s="1" t="s">
        <v>20</v>
      </c>
      <c r="F930" s="1" t="s">
        <v>1397</v>
      </c>
      <c r="G930" s="1">
        <v>56</v>
      </c>
      <c r="H930" s="1">
        <v>20</v>
      </c>
      <c r="I930" s="1">
        <v>49.7</v>
      </c>
      <c r="J930" s="1">
        <v>5.0599999999999996</v>
      </c>
      <c r="K930" s="10" t="s">
        <v>3264</v>
      </c>
      <c r="L930" s="14">
        <v>31.1</v>
      </c>
      <c r="M930" s="14" t="s">
        <v>1896</v>
      </c>
    </row>
    <row r="931" spans="1:13" s="1" customFormat="1">
      <c r="A931" s="1" t="s">
        <v>1817</v>
      </c>
      <c r="B931" s="3">
        <v>4.0868070296900401</v>
      </c>
      <c r="C931" s="3">
        <f t="shared" si="14"/>
        <v>8.1882853785828305E-5</v>
      </c>
      <c r="D931" s="3">
        <v>-3.1761563618977902</v>
      </c>
      <c r="E931" s="1" t="s">
        <v>851</v>
      </c>
      <c r="F931" s="1" t="s">
        <v>1581</v>
      </c>
      <c r="G931" s="1">
        <v>19</v>
      </c>
      <c r="H931" s="1">
        <v>2</v>
      </c>
      <c r="I931" s="1">
        <v>20.9</v>
      </c>
      <c r="J931" s="1">
        <v>7.36</v>
      </c>
      <c r="K931" s="10" t="s">
        <v>3226</v>
      </c>
      <c r="L931" s="14">
        <v>26.19</v>
      </c>
      <c r="M931" s="14" t="s">
        <v>2230</v>
      </c>
    </row>
    <row r="932" spans="1:13" s="1" customFormat="1">
      <c r="A932" s="1" t="s">
        <v>1817</v>
      </c>
      <c r="B932" s="3">
        <v>3.0131170693746201</v>
      </c>
      <c r="C932" s="3">
        <f t="shared" si="14"/>
        <v>9.7024838970394972E-4</v>
      </c>
      <c r="D932" s="3">
        <v>-3.1764241059621199</v>
      </c>
      <c r="E932" s="1" t="s">
        <v>1146</v>
      </c>
      <c r="F932" s="1" t="s">
        <v>1487</v>
      </c>
      <c r="G932" s="1">
        <v>4</v>
      </c>
      <c r="H932" s="1">
        <v>2</v>
      </c>
      <c r="I932" s="1">
        <v>95.1</v>
      </c>
      <c r="J932" s="1">
        <v>6.23</v>
      </c>
      <c r="K932" s="10" t="s">
        <v>3265</v>
      </c>
      <c r="L932" s="14" t="s">
        <v>2336</v>
      </c>
      <c r="M932" s="14" t="s">
        <v>2337</v>
      </c>
    </row>
    <row r="933" spans="1:13" s="1" customFormat="1">
      <c r="A933" s="1" t="s">
        <v>1817</v>
      </c>
      <c r="B933" s="3">
        <v>1.30869128958559</v>
      </c>
      <c r="C933" s="3">
        <f t="shared" si="14"/>
        <v>4.9125695323205661E-2</v>
      </c>
      <c r="D933" s="3">
        <v>-3.1957836151122998</v>
      </c>
      <c r="E933" s="1" t="s">
        <v>1243</v>
      </c>
      <c r="F933" s="1" t="s">
        <v>1384</v>
      </c>
      <c r="G933" s="1">
        <v>8</v>
      </c>
      <c r="H933" s="1">
        <v>2</v>
      </c>
      <c r="I933" s="1">
        <v>41.2</v>
      </c>
      <c r="J933" s="1">
        <v>8.56</v>
      </c>
      <c r="K933" s="10" t="s">
        <v>3266</v>
      </c>
      <c r="L933" s="14">
        <v>35.200000000000003</v>
      </c>
      <c r="M933" s="14" t="s">
        <v>1875</v>
      </c>
    </row>
    <row r="934" spans="1:13" s="1" customFormat="1">
      <c r="A934" s="1" t="s">
        <v>1817</v>
      </c>
      <c r="B934" s="3">
        <v>1.7613218611757699</v>
      </c>
      <c r="C934" s="3">
        <f t="shared" si="14"/>
        <v>1.7325195295401517E-2</v>
      </c>
      <c r="D934" s="3">
        <v>-3.26915303866069</v>
      </c>
      <c r="E934" s="1" t="s">
        <v>1100</v>
      </c>
      <c r="F934" s="1" t="s">
        <v>1411</v>
      </c>
      <c r="G934" s="1">
        <v>9</v>
      </c>
      <c r="H934" s="1">
        <v>2</v>
      </c>
      <c r="I934" s="1">
        <v>45.3</v>
      </c>
      <c r="J934" s="1">
        <v>6.48</v>
      </c>
      <c r="K934" s="10" t="s">
        <v>3239</v>
      </c>
      <c r="L934" s="14">
        <v>31.1</v>
      </c>
      <c r="M934" s="14" t="s">
        <v>1896</v>
      </c>
    </row>
    <row r="935" spans="1:13" s="1" customFormat="1">
      <c r="A935" s="1" t="s">
        <v>1817</v>
      </c>
      <c r="B935" s="3">
        <v>1.65931605985401</v>
      </c>
      <c r="C935" s="3">
        <f t="shared" si="14"/>
        <v>2.1912096917776985E-2</v>
      </c>
      <c r="D935" s="3">
        <v>-3.3015788396199501</v>
      </c>
      <c r="E935" s="1" t="s">
        <v>1222</v>
      </c>
      <c r="F935" s="1" t="s">
        <v>1602</v>
      </c>
      <c r="G935" s="1">
        <v>6</v>
      </c>
      <c r="H935" s="1">
        <v>2</v>
      </c>
      <c r="I935" s="1">
        <v>59.5</v>
      </c>
      <c r="J935" s="1">
        <v>7.55</v>
      </c>
      <c r="K935" s="10" t="s">
        <v>3110</v>
      </c>
      <c r="L935" s="14">
        <v>26.7</v>
      </c>
      <c r="M935" s="14" t="s">
        <v>1937</v>
      </c>
    </row>
    <row r="936" spans="1:13" s="1" customFormat="1">
      <c r="A936" s="1" t="s">
        <v>1817</v>
      </c>
      <c r="B936" s="3">
        <v>1.82211615710436</v>
      </c>
      <c r="C936" s="3">
        <f t="shared" si="14"/>
        <v>1.506204160508022E-2</v>
      </c>
      <c r="D936" s="3">
        <v>-3.3051567077636701</v>
      </c>
      <c r="E936" s="1" t="s">
        <v>1197</v>
      </c>
      <c r="F936" s="1" t="s">
        <v>1384</v>
      </c>
      <c r="G936" s="1">
        <v>11</v>
      </c>
      <c r="H936" s="1">
        <v>2</v>
      </c>
      <c r="I936" s="1">
        <v>53.5</v>
      </c>
      <c r="J936" s="1">
        <v>6.13</v>
      </c>
      <c r="K936" s="10" t="s">
        <v>3267</v>
      </c>
      <c r="L936" s="14" t="s">
        <v>1894</v>
      </c>
      <c r="M936" s="14" t="s">
        <v>1895</v>
      </c>
    </row>
    <row r="937" spans="1:13" s="1" customFormat="1">
      <c r="A937" s="1" t="s">
        <v>1817</v>
      </c>
      <c r="B937" s="3">
        <v>1.59557373631106</v>
      </c>
      <c r="C937" s="3">
        <f t="shared" si="14"/>
        <v>2.5376181021027833E-2</v>
      </c>
      <c r="D937" s="3">
        <v>-3.3168897628784202</v>
      </c>
      <c r="E937" s="1" t="s">
        <v>1188</v>
      </c>
      <c r="F937" s="1" t="s">
        <v>1785</v>
      </c>
      <c r="G937" s="1">
        <v>9</v>
      </c>
      <c r="H937" s="1">
        <v>2</v>
      </c>
      <c r="I937" s="1">
        <v>46.4</v>
      </c>
      <c r="J937" s="1">
        <v>5.49</v>
      </c>
      <c r="K937" s="10" t="s">
        <v>3268</v>
      </c>
      <c r="L937" s="14" t="s">
        <v>2338</v>
      </c>
      <c r="M937" s="14" t="s">
        <v>2339</v>
      </c>
    </row>
    <row r="938" spans="1:13" s="1" customFormat="1">
      <c r="A938" s="1" t="s">
        <v>1817</v>
      </c>
      <c r="B938" s="3">
        <v>3.0992020295261802</v>
      </c>
      <c r="C938" s="3">
        <f t="shared" si="14"/>
        <v>7.9578907104135041E-4</v>
      </c>
      <c r="D938" s="3">
        <v>-3.3921165466308598</v>
      </c>
      <c r="E938" s="1" t="s">
        <v>107</v>
      </c>
      <c r="F938" s="1" t="s">
        <v>1384</v>
      </c>
      <c r="G938" s="1">
        <v>36</v>
      </c>
      <c r="H938" s="1">
        <v>15</v>
      </c>
      <c r="I938" s="1">
        <v>82.1</v>
      </c>
      <c r="J938" s="1">
        <v>7.39</v>
      </c>
      <c r="K938" s="10" t="s">
        <v>3021</v>
      </c>
      <c r="L938" s="14" t="s">
        <v>2021</v>
      </c>
      <c r="M938" s="14" t="s">
        <v>2022</v>
      </c>
    </row>
    <row r="939" spans="1:13" s="1" customFormat="1">
      <c r="A939" s="1" t="s">
        <v>1817</v>
      </c>
      <c r="B939" s="3">
        <v>3.5968122784610101</v>
      </c>
      <c r="C939" s="3">
        <f t="shared" si="14"/>
        <v>2.5303915087120213E-4</v>
      </c>
      <c r="D939" s="3">
        <v>-3.3978867530822798</v>
      </c>
      <c r="E939" s="1" t="s">
        <v>878</v>
      </c>
      <c r="F939" s="1" t="s">
        <v>1648</v>
      </c>
      <c r="G939" s="1">
        <v>19</v>
      </c>
      <c r="H939" s="1">
        <v>3</v>
      </c>
      <c r="I939" s="1">
        <v>20.7</v>
      </c>
      <c r="J939" s="1">
        <v>5.86</v>
      </c>
      <c r="K939" s="10" t="s">
        <v>3117</v>
      </c>
      <c r="L939" s="14">
        <v>23.2</v>
      </c>
      <c r="M939" s="14" t="s">
        <v>2010</v>
      </c>
    </row>
    <row r="940" spans="1:13" s="1" customFormat="1">
      <c r="A940" s="1" t="s">
        <v>1817</v>
      </c>
      <c r="B940" s="3">
        <v>1.5005380253877501</v>
      </c>
      <c r="C940" s="3">
        <f t="shared" si="14"/>
        <v>3.1583625005473487E-2</v>
      </c>
      <c r="D940" s="3">
        <v>-3.4434274037678998</v>
      </c>
      <c r="E940" s="1" t="s">
        <v>345</v>
      </c>
      <c r="F940" s="1" t="s">
        <v>1447</v>
      </c>
      <c r="G940" s="1">
        <v>26</v>
      </c>
      <c r="H940" s="1">
        <v>8</v>
      </c>
      <c r="I940" s="1">
        <v>74.3</v>
      </c>
      <c r="J940" s="1">
        <v>6.67</v>
      </c>
      <c r="K940" s="10" t="s">
        <v>3269</v>
      </c>
      <c r="L940" s="14" t="s">
        <v>2340</v>
      </c>
      <c r="M940" s="14" t="s">
        <v>2341</v>
      </c>
    </row>
    <row r="941" spans="1:13" s="1" customFormat="1">
      <c r="A941" s="1" t="s">
        <v>1817</v>
      </c>
      <c r="B941" s="3">
        <v>1.8796245267055001</v>
      </c>
      <c r="C941" s="3">
        <f t="shared" si="14"/>
        <v>1.319396942377672E-2</v>
      </c>
      <c r="D941" s="3">
        <v>-3.5125761032104501</v>
      </c>
      <c r="E941" s="1" t="s">
        <v>1166</v>
      </c>
      <c r="F941" s="1" t="s">
        <v>1579</v>
      </c>
      <c r="G941" s="1">
        <v>10</v>
      </c>
      <c r="H941" s="1">
        <v>2</v>
      </c>
      <c r="I941" s="1">
        <v>48.3</v>
      </c>
      <c r="J941" s="1">
        <v>5.16</v>
      </c>
      <c r="K941" s="10" t="s">
        <v>3049</v>
      </c>
      <c r="L941" s="14">
        <v>35.1</v>
      </c>
      <c r="M941" s="14" t="s">
        <v>1877</v>
      </c>
    </row>
    <row r="942" spans="1:13" s="1" customFormat="1">
      <c r="A942" s="1" t="s">
        <v>1817</v>
      </c>
      <c r="B942" s="3">
        <v>2.46459015284398</v>
      </c>
      <c r="C942" s="3">
        <f t="shared" si="14"/>
        <v>3.4309141191215223E-3</v>
      </c>
      <c r="D942" s="3">
        <v>-3.52354033788045</v>
      </c>
      <c r="E942" s="1" t="s">
        <v>1117</v>
      </c>
      <c r="F942" s="1" t="s">
        <v>1778</v>
      </c>
      <c r="G942" s="1">
        <v>5</v>
      </c>
      <c r="H942" s="1">
        <v>2</v>
      </c>
      <c r="I942" s="1">
        <v>64.5</v>
      </c>
      <c r="J942" s="1">
        <v>6.62</v>
      </c>
      <c r="K942" s="10" t="s">
        <v>3270</v>
      </c>
      <c r="L942" s="14">
        <v>27.1</v>
      </c>
      <c r="M942" s="14" t="s">
        <v>1897</v>
      </c>
    </row>
    <row r="943" spans="1:13" s="1" customFormat="1">
      <c r="A943" s="1" t="s">
        <v>1817</v>
      </c>
      <c r="B943" s="3">
        <v>1.52519405672108</v>
      </c>
      <c r="C943" s="3">
        <f t="shared" si="14"/>
        <v>2.9840489520785496E-2</v>
      </c>
      <c r="D943" s="3">
        <v>-3.5281777381896999</v>
      </c>
      <c r="E943" s="1" t="s">
        <v>134</v>
      </c>
      <c r="F943" s="1" t="s">
        <v>1481</v>
      </c>
      <c r="G943" s="1">
        <v>50</v>
      </c>
      <c r="H943" s="1">
        <v>12</v>
      </c>
      <c r="I943" s="1">
        <v>56.4</v>
      </c>
      <c r="J943" s="1">
        <v>5.39</v>
      </c>
      <c r="K943" s="10" t="s">
        <v>3177</v>
      </c>
      <c r="L943" s="14" t="s">
        <v>2266</v>
      </c>
      <c r="M943" s="14" t="s">
        <v>2267</v>
      </c>
    </row>
    <row r="944" spans="1:13" s="1" customFormat="1">
      <c r="A944" s="1" t="s">
        <v>1817</v>
      </c>
      <c r="B944" s="3">
        <v>3.1687036516292002</v>
      </c>
      <c r="C944" s="3">
        <f t="shared" si="14"/>
        <v>6.7810406584369845E-4</v>
      </c>
      <c r="D944" s="3">
        <v>-3.5484196345011401</v>
      </c>
      <c r="E944" s="1" t="s">
        <v>1114</v>
      </c>
      <c r="F944" s="1" t="s">
        <v>1384</v>
      </c>
      <c r="G944" s="1">
        <v>8</v>
      </c>
      <c r="H944" s="1">
        <v>2</v>
      </c>
      <c r="I944" s="1">
        <v>44</v>
      </c>
      <c r="J944" s="1">
        <v>8.34</v>
      </c>
      <c r="K944" s="10" t="s">
        <v>3255</v>
      </c>
      <c r="L944" s="14" t="s">
        <v>2328</v>
      </c>
      <c r="M944" s="14" t="s">
        <v>2329</v>
      </c>
    </row>
    <row r="945" spans="1:13" s="1" customFormat="1">
      <c r="A945" s="1" t="s">
        <v>1817</v>
      </c>
      <c r="B945" s="3">
        <v>2.9989709949046701</v>
      </c>
      <c r="C945" s="3">
        <f t="shared" si="14"/>
        <v>1.0023721809726933E-3</v>
      </c>
      <c r="D945" s="3">
        <v>-3.5681115786234501</v>
      </c>
      <c r="E945" s="1" t="s">
        <v>867</v>
      </c>
      <c r="F945" s="1" t="s">
        <v>1580</v>
      </c>
      <c r="G945" s="1">
        <v>27</v>
      </c>
      <c r="H945" s="1">
        <v>2</v>
      </c>
      <c r="I945" s="1">
        <v>16.8</v>
      </c>
      <c r="J945" s="1">
        <v>8.65</v>
      </c>
      <c r="K945" s="10" t="s">
        <v>3271</v>
      </c>
      <c r="L945" s="14">
        <v>30.9</v>
      </c>
      <c r="M945" s="14" t="s">
        <v>2342</v>
      </c>
    </row>
    <row r="946" spans="1:13" s="1" customFormat="1">
      <c r="A946" s="1" t="s">
        <v>1817</v>
      </c>
      <c r="B946" s="3">
        <v>1.9909444921183199</v>
      </c>
      <c r="C946" s="3">
        <f t="shared" si="14"/>
        <v>1.0210699799772256E-2</v>
      </c>
      <c r="D946" s="3">
        <v>-3.5685497124989798</v>
      </c>
      <c r="E946" s="1" t="s">
        <v>457</v>
      </c>
      <c r="F946" s="1" t="s">
        <v>1384</v>
      </c>
      <c r="G946" s="1">
        <v>27</v>
      </c>
      <c r="H946" s="1">
        <v>9</v>
      </c>
      <c r="I946" s="1">
        <v>61.7</v>
      </c>
      <c r="J946" s="1">
        <v>5.2</v>
      </c>
      <c r="K946" s="10" t="s">
        <v>2997</v>
      </c>
      <c r="L946" s="14" t="s">
        <v>2197</v>
      </c>
      <c r="M946" s="14" t="s">
        <v>2198</v>
      </c>
    </row>
    <row r="947" spans="1:13" s="1" customFormat="1">
      <c r="A947" s="1" t="s">
        <v>1817</v>
      </c>
      <c r="B947" s="3">
        <v>2.1214992213052</v>
      </c>
      <c r="C947" s="3">
        <f t="shared" si="14"/>
        <v>7.55963415788455E-3</v>
      </c>
      <c r="D947" s="3">
        <v>-3.6429230372111001</v>
      </c>
      <c r="E947" s="1" t="s">
        <v>1365</v>
      </c>
      <c r="F947" s="1" t="s">
        <v>1384</v>
      </c>
      <c r="G947" s="1">
        <v>10</v>
      </c>
      <c r="H947" s="1">
        <v>2</v>
      </c>
      <c r="I947" s="1">
        <v>39</v>
      </c>
      <c r="J947" s="1">
        <v>6.29</v>
      </c>
      <c r="K947" s="10" t="s">
        <v>3272</v>
      </c>
      <c r="L947" s="14">
        <v>23.2</v>
      </c>
      <c r="M947" s="14" t="s">
        <v>2010</v>
      </c>
    </row>
    <row r="948" spans="1:13" s="1" customFormat="1">
      <c r="A948" s="1" t="s">
        <v>1817</v>
      </c>
      <c r="B948" s="3">
        <v>2.5837405771625899</v>
      </c>
      <c r="C948" s="3">
        <f t="shared" si="14"/>
        <v>2.6077107830461601E-3</v>
      </c>
      <c r="D948" s="3">
        <v>-3.6936467488606799</v>
      </c>
      <c r="E948" s="1" t="s">
        <v>501</v>
      </c>
      <c r="F948" s="1" t="s">
        <v>1384</v>
      </c>
      <c r="G948" s="1">
        <v>12</v>
      </c>
      <c r="H948" s="1">
        <v>4</v>
      </c>
      <c r="I948" s="1">
        <v>72.2</v>
      </c>
      <c r="J948" s="1">
        <v>6.25</v>
      </c>
      <c r="K948" s="10" t="s">
        <v>3273</v>
      </c>
      <c r="L948" s="14">
        <v>18.2</v>
      </c>
      <c r="M948" s="14" t="s">
        <v>2343</v>
      </c>
    </row>
    <row r="949" spans="1:13" s="1" customFormat="1">
      <c r="A949" s="1" t="s">
        <v>1817</v>
      </c>
      <c r="B949" s="3">
        <v>1.54859666819348</v>
      </c>
      <c r="C949" s="3">
        <f t="shared" si="14"/>
        <v>2.8275046759463629E-2</v>
      </c>
      <c r="D949" s="3">
        <v>-3.6972443262736001</v>
      </c>
      <c r="E949" s="1" t="s">
        <v>1129</v>
      </c>
      <c r="F949" s="1" t="s">
        <v>1401</v>
      </c>
      <c r="G949" s="1">
        <v>2</v>
      </c>
      <c r="H949" s="1">
        <v>3</v>
      </c>
      <c r="I949" s="1">
        <v>229.9</v>
      </c>
      <c r="J949" s="1">
        <v>5.62</v>
      </c>
      <c r="K949" s="10" t="s">
        <v>2576</v>
      </c>
      <c r="L949" s="14" t="s">
        <v>1946</v>
      </c>
      <c r="M949" s="14" t="s">
        <v>1947</v>
      </c>
    </row>
    <row r="950" spans="1:13" s="1" customFormat="1">
      <c r="A950" s="1" t="s">
        <v>1817</v>
      </c>
      <c r="B950" s="3">
        <v>3.33096347988895</v>
      </c>
      <c r="C950" s="3">
        <f t="shared" si="14"/>
        <v>4.6669862366108966E-4</v>
      </c>
      <c r="D950" s="3">
        <v>-3.7283854484558101</v>
      </c>
      <c r="E950" s="1" t="s">
        <v>976</v>
      </c>
      <c r="F950" s="1" t="s">
        <v>1750</v>
      </c>
      <c r="G950" s="1">
        <v>14</v>
      </c>
      <c r="H950" s="1">
        <v>4</v>
      </c>
      <c r="I950" s="1">
        <v>56.1</v>
      </c>
      <c r="J950" s="1">
        <v>8.9</v>
      </c>
      <c r="K950" s="10" t="s">
        <v>2570</v>
      </c>
      <c r="L950" s="14">
        <v>16.7</v>
      </c>
      <c r="M950" s="14" t="s">
        <v>1941</v>
      </c>
    </row>
    <row r="951" spans="1:13" s="1" customFormat="1">
      <c r="A951" s="1" t="s">
        <v>1817</v>
      </c>
      <c r="B951" s="3">
        <v>2.9699791052967002</v>
      </c>
      <c r="C951" s="3">
        <f t="shared" si="14"/>
        <v>1.071570859234938E-3</v>
      </c>
      <c r="D951" s="3">
        <v>-3.7479928334553998</v>
      </c>
      <c r="E951" s="1" t="s">
        <v>336</v>
      </c>
      <c r="F951" s="1" t="s">
        <v>1384</v>
      </c>
      <c r="G951" s="1">
        <v>23</v>
      </c>
      <c r="H951" s="1">
        <v>7</v>
      </c>
      <c r="I951" s="1">
        <v>76.900000000000006</v>
      </c>
      <c r="J951" s="1">
        <v>4.3499999999999996</v>
      </c>
      <c r="K951" s="10" t="s">
        <v>3189</v>
      </c>
      <c r="L951" s="14">
        <v>35.1</v>
      </c>
      <c r="M951" s="14" t="s">
        <v>1877</v>
      </c>
    </row>
    <row r="952" spans="1:13" s="1" customFormat="1">
      <c r="A952" s="1" t="s">
        <v>1817</v>
      </c>
      <c r="B952" s="3">
        <v>3.4638470050499599</v>
      </c>
      <c r="C952" s="3">
        <f t="shared" si="14"/>
        <v>3.4367899915158681E-4</v>
      </c>
      <c r="D952" s="3">
        <v>-3.7669968605041499</v>
      </c>
      <c r="E952" s="1" t="s">
        <v>1320</v>
      </c>
      <c r="F952" s="1" t="s">
        <v>1750</v>
      </c>
      <c r="G952" s="1">
        <v>5</v>
      </c>
      <c r="H952" s="1">
        <v>2</v>
      </c>
      <c r="I952" s="1">
        <v>60.7</v>
      </c>
      <c r="J952" s="1">
        <v>9.1300000000000008</v>
      </c>
      <c r="K952" s="10" t="s">
        <v>3274</v>
      </c>
      <c r="L952" s="14">
        <v>16.100000000000001</v>
      </c>
      <c r="M952" s="14" t="s">
        <v>2344</v>
      </c>
    </row>
    <row r="953" spans="1:13" s="1" customFormat="1">
      <c r="A953" s="1" t="s">
        <v>1817</v>
      </c>
      <c r="B953" s="3">
        <v>2.4923095543843701</v>
      </c>
      <c r="C953" s="3">
        <f t="shared" si="14"/>
        <v>3.218773711009672E-3</v>
      </c>
      <c r="D953" s="3">
        <v>-3.77123753229777</v>
      </c>
      <c r="E953" s="1" t="s">
        <v>1143</v>
      </c>
      <c r="F953" s="1" t="s">
        <v>1783</v>
      </c>
      <c r="G953" s="1">
        <v>7</v>
      </c>
      <c r="H953" s="1">
        <v>3</v>
      </c>
      <c r="I953" s="1">
        <v>135.80000000000001</v>
      </c>
      <c r="J953" s="1">
        <v>6.93</v>
      </c>
      <c r="K953" s="10" t="s">
        <v>3275</v>
      </c>
      <c r="L953" s="14" t="s">
        <v>2345</v>
      </c>
      <c r="M953" s="14" t="s">
        <v>2346</v>
      </c>
    </row>
    <row r="954" spans="1:13" s="1" customFormat="1">
      <c r="A954" s="1" t="s">
        <v>1817</v>
      </c>
      <c r="B954" s="3">
        <v>3.08077905346603</v>
      </c>
      <c r="C954" s="3">
        <f t="shared" si="14"/>
        <v>8.3027306000606617E-4</v>
      </c>
      <c r="D954" s="3">
        <v>-3.82029008865356</v>
      </c>
      <c r="E954" s="1" t="s">
        <v>1194</v>
      </c>
      <c r="F954" s="1" t="s">
        <v>1384</v>
      </c>
      <c r="G954" s="1">
        <v>7</v>
      </c>
      <c r="H954" s="1">
        <v>2</v>
      </c>
      <c r="I954" s="1">
        <v>45.5</v>
      </c>
      <c r="J954" s="1">
        <v>8.7200000000000006</v>
      </c>
      <c r="K954" s="10" t="s">
        <v>3276</v>
      </c>
      <c r="L954" s="14">
        <v>34.14</v>
      </c>
      <c r="M954" s="14" t="s">
        <v>2347</v>
      </c>
    </row>
    <row r="955" spans="1:13" s="1" customFormat="1">
      <c r="A955" s="1" t="s">
        <v>1817</v>
      </c>
      <c r="B955" s="3">
        <v>2.7438976582075698</v>
      </c>
      <c r="C955" s="3">
        <f t="shared" si="14"/>
        <v>1.8034426732922663E-3</v>
      </c>
      <c r="D955" s="3">
        <v>-3.8487993876139299</v>
      </c>
      <c r="E955" s="1" t="s">
        <v>303</v>
      </c>
      <c r="F955" s="1" t="s">
        <v>1569</v>
      </c>
      <c r="G955" s="1">
        <v>35</v>
      </c>
      <c r="H955" s="1">
        <v>7</v>
      </c>
      <c r="I955" s="1">
        <v>35.6</v>
      </c>
      <c r="J955" s="1">
        <v>8.3699999999999992</v>
      </c>
      <c r="K955" s="10" t="s">
        <v>2615</v>
      </c>
      <c r="L955" s="14">
        <v>10.7</v>
      </c>
      <c r="M955" s="14" t="s">
        <v>1830</v>
      </c>
    </row>
    <row r="956" spans="1:13" s="1" customFormat="1">
      <c r="A956" s="1" t="s">
        <v>1817</v>
      </c>
      <c r="B956" s="3">
        <v>2.0936001280660999</v>
      </c>
      <c r="C956" s="3">
        <f t="shared" si="14"/>
        <v>8.0612032615260121E-3</v>
      </c>
      <c r="D956" s="3">
        <v>-3.8550586700439502</v>
      </c>
      <c r="E956" s="1" t="s">
        <v>498</v>
      </c>
      <c r="F956" s="1" t="s">
        <v>1384</v>
      </c>
      <c r="G956" s="1">
        <v>15</v>
      </c>
      <c r="H956" s="1">
        <v>3</v>
      </c>
      <c r="I956" s="1">
        <v>40.4</v>
      </c>
      <c r="J956" s="1">
        <v>6.7</v>
      </c>
      <c r="K956" s="10" t="s">
        <v>3191</v>
      </c>
      <c r="L956" s="14" t="s">
        <v>2088</v>
      </c>
      <c r="M956" s="14" t="s">
        <v>2089</v>
      </c>
    </row>
    <row r="957" spans="1:13" s="1" customFormat="1">
      <c r="A957" s="1" t="s">
        <v>1817</v>
      </c>
      <c r="B957" s="3">
        <v>1.5439603611392001</v>
      </c>
      <c r="C957" s="3">
        <f t="shared" si="14"/>
        <v>2.8578513728533421E-2</v>
      </c>
      <c r="D957" s="3">
        <v>-3.9001747767130501</v>
      </c>
      <c r="E957" s="1" t="s">
        <v>1009</v>
      </c>
      <c r="F957" s="1" t="s">
        <v>1579</v>
      </c>
      <c r="G957" s="1">
        <v>7</v>
      </c>
      <c r="H957" s="1">
        <v>2</v>
      </c>
      <c r="I957" s="1">
        <v>51.2</v>
      </c>
      <c r="J957" s="1">
        <v>5.19</v>
      </c>
      <c r="K957" s="10" t="s">
        <v>3049</v>
      </c>
      <c r="L957" s="14">
        <v>35.1</v>
      </c>
      <c r="M957" s="14" t="s">
        <v>1877</v>
      </c>
    </row>
    <row r="958" spans="1:13" s="1" customFormat="1">
      <c r="A958" s="1" t="s">
        <v>1817</v>
      </c>
      <c r="B958" s="3">
        <v>2.7170029921419001</v>
      </c>
      <c r="C958" s="3">
        <f t="shared" si="14"/>
        <v>1.9186555217379875E-3</v>
      </c>
      <c r="D958" s="3">
        <v>-3.9470362663268999</v>
      </c>
      <c r="E958" s="1" t="s">
        <v>1151</v>
      </c>
      <c r="F958" s="1" t="s">
        <v>1659</v>
      </c>
      <c r="G958" s="1">
        <v>6</v>
      </c>
      <c r="H958" s="1">
        <v>3</v>
      </c>
      <c r="I958" s="1">
        <v>68.7</v>
      </c>
      <c r="J958" s="1">
        <v>8.7200000000000006</v>
      </c>
      <c r="K958" s="10" t="s">
        <v>3277</v>
      </c>
      <c r="L958" s="14" t="s">
        <v>2172</v>
      </c>
      <c r="M958" s="14" t="s">
        <v>2173</v>
      </c>
    </row>
    <row r="959" spans="1:13" s="1" customFormat="1">
      <c r="A959" s="1" t="s">
        <v>1817</v>
      </c>
      <c r="B959" s="3">
        <v>2.3013109903831301</v>
      </c>
      <c r="C959" s="3">
        <f t="shared" si="14"/>
        <v>4.9967659750853105E-3</v>
      </c>
      <c r="D959" s="3">
        <v>-4.0320289134979204</v>
      </c>
      <c r="E959" s="1" t="s">
        <v>128</v>
      </c>
      <c r="F959" s="1" t="s">
        <v>1470</v>
      </c>
      <c r="G959" s="1">
        <v>38</v>
      </c>
      <c r="H959" s="1">
        <v>11</v>
      </c>
      <c r="I959" s="1">
        <v>63.7</v>
      </c>
      <c r="J959" s="1">
        <v>5.69</v>
      </c>
      <c r="K959" s="10" t="s">
        <v>3278</v>
      </c>
      <c r="L959" s="14" t="s">
        <v>2051</v>
      </c>
      <c r="M959" s="14" t="s">
        <v>2052</v>
      </c>
    </row>
    <row r="960" spans="1:13" s="1" customFormat="1">
      <c r="A960" s="1" t="s">
        <v>1817</v>
      </c>
      <c r="B960" s="3">
        <v>3.3297443256616299</v>
      </c>
      <c r="C960" s="3">
        <f t="shared" si="14"/>
        <v>4.6801058361050073E-4</v>
      </c>
      <c r="D960" s="3">
        <v>-4.0999743143717398</v>
      </c>
      <c r="E960" s="1" t="s">
        <v>96</v>
      </c>
      <c r="F960" s="1" t="s">
        <v>1384</v>
      </c>
      <c r="G960" s="1">
        <v>36</v>
      </c>
      <c r="H960" s="1">
        <v>15</v>
      </c>
      <c r="I960" s="1">
        <v>82.2</v>
      </c>
      <c r="J960" s="1">
        <v>7.09</v>
      </c>
      <c r="K960" s="10" t="s">
        <v>3021</v>
      </c>
      <c r="L960" s="14" t="s">
        <v>2021</v>
      </c>
      <c r="M960" s="14" t="s">
        <v>2022</v>
      </c>
    </row>
    <row r="961" spans="1:13" s="1" customFormat="1">
      <c r="A961" s="1" t="s">
        <v>1817</v>
      </c>
      <c r="B961" s="3">
        <v>2.3476944746036601</v>
      </c>
      <c r="C961" s="3">
        <f t="shared" si="14"/>
        <v>4.4906119258787255E-3</v>
      </c>
      <c r="D961" s="3">
        <v>-4.1306083997090699</v>
      </c>
      <c r="E961" s="1" t="s">
        <v>873</v>
      </c>
      <c r="F961" s="1" t="s">
        <v>1384</v>
      </c>
      <c r="G961" s="1">
        <v>10</v>
      </c>
      <c r="H961" s="1">
        <v>3</v>
      </c>
      <c r="I961" s="1">
        <v>81.400000000000006</v>
      </c>
      <c r="J961" s="1">
        <v>6.67</v>
      </c>
      <c r="K961" s="10" t="s">
        <v>3279</v>
      </c>
      <c r="L961" s="14" t="s">
        <v>2021</v>
      </c>
      <c r="M961" s="14" t="s">
        <v>2022</v>
      </c>
    </row>
    <row r="962" spans="1:13" s="1" customFormat="1">
      <c r="A962" s="1" t="s">
        <v>1817</v>
      </c>
      <c r="B962" s="3">
        <v>4.8572505319769803</v>
      </c>
      <c r="C962" s="3">
        <f t="shared" si="14"/>
        <v>1.3891510388072917E-5</v>
      </c>
      <c r="D962" s="3">
        <v>-4.1386171976725299</v>
      </c>
      <c r="E962" s="1" t="s">
        <v>935</v>
      </c>
      <c r="F962" s="1" t="s">
        <v>1657</v>
      </c>
      <c r="G962" s="1">
        <v>33</v>
      </c>
      <c r="H962" s="1">
        <v>4</v>
      </c>
      <c r="I962" s="1">
        <v>28.3</v>
      </c>
      <c r="J962" s="1">
        <v>5.9</v>
      </c>
      <c r="K962" s="10" t="s">
        <v>3280</v>
      </c>
      <c r="L962" s="14">
        <v>34.159999999999997</v>
      </c>
      <c r="M962" s="14" t="s">
        <v>1828</v>
      </c>
    </row>
    <row r="963" spans="1:13" s="1" customFormat="1">
      <c r="A963" s="1" t="s">
        <v>1817</v>
      </c>
      <c r="B963" s="3">
        <v>3.0307300040076099</v>
      </c>
      <c r="C963" s="3">
        <f t="shared" ref="C963:C988" si="15">10^-B963</f>
        <v>9.3168691472892621E-4</v>
      </c>
      <c r="D963" s="3">
        <v>-4.2154091199239101</v>
      </c>
      <c r="E963" s="1" t="s">
        <v>589</v>
      </c>
      <c r="F963" s="1" t="s">
        <v>1384</v>
      </c>
      <c r="G963" s="1">
        <v>18</v>
      </c>
      <c r="H963" s="1">
        <v>6</v>
      </c>
      <c r="I963" s="1">
        <v>48.5</v>
      </c>
      <c r="J963" s="1">
        <v>7.47</v>
      </c>
      <c r="K963" s="10" t="s">
        <v>3281</v>
      </c>
      <c r="L963" s="14" t="s">
        <v>1873</v>
      </c>
      <c r="M963" s="14" t="s">
        <v>1874</v>
      </c>
    </row>
    <row r="964" spans="1:13" s="1" customFormat="1">
      <c r="A964" s="1" t="s">
        <v>1817</v>
      </c>
      <c r="B964" s="3">
        <v>1.5159689545352799</v>
      </c>
      <c r="C964" s="3">
        <f t="shared" si="15"/>
        <v>3.0481128756533873E-2</v>
      </c>
      <c r="D964" s="3">
        <v>-4.2554392814636204</v>
      </c>
      <c r="E964" s="1" t="s">
        <v>1006</v>
      </c>
      <c r="F964" s="1" t="s">
        <v>1413</v>
      </c>
      <c r="G964" s="1">
        <v>10</v>
      </c>
      <c r="H964" s="1">
        <v>2</v>
      </c>
      <c r="I964" s="1">
        <v>48.3</v>
      </c>
      <c r="J964" s="1">
        <v>9.67</v>
      </c>
      <c r="K964" s="10" t="s">
        <v>3282</v>
      </c>
      <c r="L964" s="14" t="s">
        <v>2348</v>
      </c>
      <c r="M964" s="14" t="s">
        <v>2349</v>
      </c>
    </row>
    <row r="965" spans="1:13" s="1" customFormat="1">
      <c r="A965" s="1" t="s">
        <v>1817</v>
      </c>
      <c r="B965" s="3">
        <v>2.2207206876182699</v>
      </c>
      <c r="C965" s="3">
        <f t="shared" si="15"/>
        <v>6.0156050103562292E-3</v>
      </c>
      <c r="D965" s="3">
        <v>-4.2621960639953604</v>
      </c>
      <c r="E965" s="1" t="s">
        <v>657</v>
      </c>
      <c r="F965" s="1" t="s">
        <v>1383</v>
      </c>
      <c r="G965" s="1">
        <v>12</v>
      </c>
      <c r="H965" s="1">
        <v>6</v>
      </c>
      <c r="I965" s="1">
        <v>97.9</v>
      </c>
      <c r="J965" s="1">
        <v>6.7</v>
      </c>
      <c r="K965" s="10" t="s">
        <v>3283</v>
      </c>
      <c r="L965" s="14" t="s">
        <v>2125</v>
      </c>
      <c r="M965" s="14" t="s">
        <v>2126</v>
      </c>
    </row>
    <row r="966" spans="1:13" s="1" customFormat="1">
      <c r="A966" s="1" t="s">
        <v>1817</v>
      </c>
      <c r="B966" s="3">
        <v>2.72869099485917</v>
      </c>
      <c r="C966" s="3">
        <f t="shared" si="15"/>
        <v>1.8677081123630338E-3</v>
      </c>
      <c r="D966" s="3">
        <v>-4.3928985595703098</v>
      </c>
      <c r="E966" s="1" t="s">
        <v>95</v>
      </c>
      <c r="F966" s="1" t="s">
        <v>1427</v>
      </c>
      <c r="G966" s="1">
        <v>39</v>
      </c>
      <c r="H966" s="1">
        <v>13</v>
      </c>
      <c r="I966" s="1">
        <v>52.1</v>
      </c>
      <c r="J966" s="1">
        <v>6.68</v>
      </c>
      <c r="K966" s="10" t="s">
        <v>3284</v>
      </c>
      <c r="L966" s="14" t="s">
        <v>1826</v>
      </c>
      <c r="M966" s="14" t="s">
        <v>1827</v>
      </c>
    </row>
    <row r="967" spans="1:13" s="1" customFormat="1">
      <c r="A967" s="1" t="s">
        <v>1817</v>
      </c>
      <c r="B967" s="3">
        <v>4.1388244439155102</v>
      </c>
      <c r="C967" s="3">
        <f t="shared" si="15"/>
        <v>7.2639953262858766E-5</v>
      </c>
      <c r="D967" s="3">
        <v>-4.3963648478190098</v>
      </c>
      <c r="E967" s="1" t="s">
        <v>240</v>
      </c>
      <c r="F967" s="1" t="s">
        <v>1536</v>
      </c>
      <c r="G967" s="1">
        <v>36</v>
      </c>
      <c r="H967" s="1">
        <v>9</v>
      </c>
      <c r="I967" s="1">
        <v>46.7</v>
      </c>
      <c r="J967" s="1">
        <v>4.75</v>
      </c>
      <c r="K967" s="10" t="s">
        <v>3285</v>
      </c>
      <c r="L967" s="14">
        <v>35.1</v>
      </c>
      <c r="M967" s="14" t="s">
        <v>1877</v>
      </c>
    </row>
    <row r="968" spans="1:13" s="1" customFormat="1">
      <c r="A968" s="1" t="s">
        <v>1817</v>
      </c>
      <c r="B968" s="3">
        <v>2.6911574879248499</v>
      </c>
      <c r="C968" s="3">
        <f t="shared" si="15"/>
        <v>2.0363035203844284E-3</v>
      </c>
      <c r="D968" s="3">
        <v>-4.4399045308431004</v>
      </c>
      <c r="E968" s="1" t="s">
        <v>650</v>
      </c>
      <c r="F968" s="1" t="s">
        <v>1531</v>
      </c>
      <c r="G968" s="1">
        <v>15</v>
      </c>
      <c r="H968" s="1">
        <v>4</v>
      </c>
      <c r="I968" s="1">
        <v>51.9</v>
      </c>
      <c r="J968" s="1">
        <v>8.07</v>
      </c>
      <c r="K968" s="10" t="s">
        <v>3045</v>
      </c>
      <c r="L968" s="14" t="s">
        <v>1911</v>
      </c>
      <c r="M968" s="14" t="s">
        <v>1912</v>
      </c>
    </row>
    <row r="969" spans="1:13" s="1" customFormat="1">
      <c r="A969" s="1" t="s">
        <v>1817</v>
      </c>
      <c r="B969" s="3">
        <v>2.4378385751270399</v>
      </c>
      <c r="C969" s="3">
        <f t="shared" si="15"/>
        <v>3.6488954916350639E-3</v>
      </c>
      <c r="D969" s="3">
        <v>-4.4418665568033902</v>
      </c>
      <c r="E969" s="1" t="s">
        <v>411</v>
      </c>
      <c r="F969" s="1" t="s">
        <v>1569</v>
      </c>
      <c r="G969" s="1">
        <v>41</v>
      </c>
      <c r="H969" s="1">
        <v>7</v>
      </c>
      <c r="I969" s="1">
        <v>29.9</v>
      </c>
      <c r="J969" s="1">
        <v>7.96</v>
      </c>
      <c r="K969" s="10" t="s">
        <v>2615</v>
      </c>
      <c r="L969" s="14">
        <v>10.7</v>
      </c>
      <c r="M969" s="14" t="s">
        <v>1830</v>
      </c>
    </row>
    <row r="970" spans="1:13" s="1" customFormat="1">
      <c r="A970" s="1" t="s">
        <v>1817</v>
      </c>
      <c r="B970" s="3">
        <v>3.4333405128032801</v>
      </c>
      <c r="C970" s="3">
        <f t="shared" si="15"/>
        <v>3.6868841148791893E-4</v>
      </c>
      <c r="D970" s="3">
        <v>-4.4848780632018999</v>
      </c>
      <c r="E970" s="1" t="s">
        <v>418</v>
      </c>
      <c r="F970" s="1" t="s">
        <v>1463</v>
      </c>
      <c r="G970" s="1">
        <v>11</v>
      </c>
      <c r="H970" s="1">
        <v>7</v>
      </c>
      <c r="I970" s="1">
        <v>121.4</v>
      </c>
      <c r="J970" s="1">
        <v>7.18</v>
      </c>
      <c r="K970" s="10" t="s">
        <v>3206</v>
      </c>
      <c r="L970" s="14" t="s">
        <v>2289</v>
      </c>
      <c r="M970" s="14" t="s">
        <v>2290</v>
      </c>
    </row>
    <row r="971" spans="1:13" s="1" customFormat="1">
      <c r="A971" s="1" t="s">
        <v>1817</v>
      </c>
      <c r="B971" s="3">
        <v>2.6072599791568201</v>
      </c>
      <c r="C971" s="3">
        <f t="shared" si="15"/>
        <v>2.4702449540816543E-3</v>
      </c>
      <c r="D971" s="3">
        <v>-4.5579859415690098</v>
      </c>
      <c r="E971" s="1" t="s">
        <v>290</v>
      </c>
      <c r="F971" s="1" t="s">
        <v>1384</v>
      </c>
      <c r="G971" s="1">
        <v>21</v>
      </c>
      <c r="H971" s="1">
        <v>9</v>
      </c>
      <c r="I971" s="1">
        <v>62.4</v>
      </c>
      <c r="J971" s="1">
        <v>9.11</v>
      </c>
      <c r="K971" s="10" t="s">
        <v>3263</v>
      </c>
      <c r="L971" s="14">
        <v>10.199999999999999</v>
      </c>
      <c r="M971" s="14" t="s">
        <v>1907</v>
      </c>
    </row>
    <row r="972" spans="1:13" s="1" customFormat="1">
      <c r="A972" s="1" t="s">
        <v>1817</v>
      </c>
      <c r="B972" s="3">
        <v>3.6863721361761699</v>
      </c>
      <c r="C972" s="3">
        <f t="shared" si="15"/>
        <v>2.0588649668540042E-4</v>
      </c>
      <c r="D972" s="3">
        <v>-4.5688654581705697</v>
      </c>
      <c r="E972" s="1" t="s">
        <v>1113</v>
      </c>
      <c r="F972" s="1" t="s">
        <v>1699</v>
      </c>
      <c r="G972" s="1">
        <v>33</v>
      </c>
      <c r="H972" s="1">
        <v>3</v>
      </c>
      <c r="I972" s="1">
        <v>18.7</v>
      </c>
      <c r="J972" s="1">
        <v>5.72</v>
      </c>
      <c r="K972" s="10" t="s">
        <v>2575</v>
      </c>
      <c r="L972" s="14" t="s">
        <v>1944</v>
      </c>
      <c r="M972" s="14" t="s">
        <v>1945</v>
      </c>
    </row>
    <row r="973" spans="1:13" s="1" customFormat="1">
      <c r="A973" s="1" t="s">
        <v>1817</v>
      </c>
      <c r="B973" s="3">
        <v>3.6828903503823698</v>
      </c>
      <c r="C973" s="3">
        <f t="shared" si="15"/>
        <v>2.0754374527263183E-4</v>
      </c>
      <c r="D973" s="3">
        <v>-4.6310752232869499</v>
      </c>
      <c r="E973" s="1" t="s">
        <v>1013</v>
      </c>
      <c r="F973" s="1" t="s">
        <v>1531</v>
      </c>
      <c r="G973" s="1">
        <v>16</v>
      </c>
      <c r="H973" s="1">
        <v>3</v>
      </c>
      <c r="I973" s="1">
        <v>52</v>
      </c>
      <c r="J973" s="1">
        <v>8.1199999999999992</v>
      </c>
      <c r="K973" s="10" t="s">
        <v>3045</v>
      </c>
      <c r="L973" s="14" t="s">
        <v>1911</v>
      </c>
      <c r="M973" s="14" t="s">
        <v>1912</v>
      </c>
    </row>
    <row r="974" spans="1:13" s="1" customFormat="1">
      <c r="A974" s="1" t="s">
        <v>1817</v>
      </c>
      <c r="B974" s="3">
        <v>1.8020255603427699</v>
      </c>
      <c r="C974" s="3">
        <f t="shared" si="15"/>
        <v>1.577518422334543E-2</v>
      </c>
      <c r="D974" s="3">
        <v>-4.63529253005981</v>
      </c>
      <c r="E974" s="1" t="s">
        <v>131</v>
      </c>
      <c r="F974" s="1" t="s">
        <v>1455</v>
      </c>
      <c r="G974" s="1">
        <v>38</v>
      </c>
      <c r="H974" s="1">
        <v>15</v>
      </c>
      <c r="I974" s="1">
        <v>78.099999999999994</v>
      </c>
      <c r="J974" s="1">
        <v>6.1</v>
      </c>
      <c r="K974" s="10" t="s">
        <v>3261</v>
      </c>
      <c r="L974" s="14" t="s">
        <v>2332</v>
      </c>
      <c r="M974" s="14" t="s">
        <v>2333</v>
      </c>
    </row>
    <row r="975" spans="1:13" s="1" customFormat="1">
      <c r="A975" s="1" t="s">
        <v>1817</v>
      </c>
      <c r="B975" s="3">
        <v>1.7519731122279001</v>
      </c>
      <c r="C975" s="3">
        <f t="shared" si="15"/>
        <v>1.7702185516039821E-2</v>
      </c>
      <c r="D975" s="3">
        <v>-4.7179098129272496</v>
      </c>
      <c r="E975" s="1" t="s">
        <v>1236</v>
      </c>
      <c r="F975" s="1" t="s">
        <v>1647</v>
      </c>
      <c r="G975" s="1">
        <v>8</v>
      </c>
      <c r="H975" s="1">
        <v>2</v>
      </c>
      <c r="I975" s="1">
        <v>38.799999999999997</v>
      </c>
      <c r="J975" s="1">
        <v>7.81</v>
      </c>
      <c r="K975" s="10" t="s">
        <v>3286</v>
      </c>
      <c r="L975" s="14" t="s">
        <v>2350</v>
      </c>
      <c r="M975" s="14" t="s">
        <v>2351</v>
      </c>
    </row>
    <row r="976" spans="1:13" s="1" customFormat="1">
      <c r="A976" s="1" t="s">
        <v>1817</v>
      </c>
      <c r="B976" s="3">
        <v>4.0124738041908099</v>
      </c>
      <c r="C976" s="3">
        <f t="shared" si="15"/>
        <v>9.7168656007692438E-5</v>
      </c>
      <c r="D976" s="3">
        <v>-4.7451232274373396</v>
      </c>
      <c r="E976" s="1" t="s">
        <v>1337</v>
      </c>
      <c r="F976" s="1" t="s">
        <v>1553</v>
      </c>
      <c r="G976" s="1">
        <v>10</v>
      </c>
      <c r="H976" s="1">
        <v>2</v>
      </c>
      <c r="I976" s="1">
        <v>39.9</v>
      </c>
      <c r="J976" s="1">
        <v>7.85</v>
      </c>
      <c r="K976" s="10" t="s">
        <v>3287</v>
      </c>
      <c r="L976" s="14">
        <v>33.99</v>
      </c>
      <c r="M976" s="14" t="s">
        <v>1865</v>
      </c>
    </row>
    <row r="977" spans="1:13" s="1" customFormat="1">
      <c r="A977" s="1" t="s">
        <v>1817</v>
      </c>
      <c r="B977" s="3">
        <v>3.7578941053066699</v>
      </c>
      <c r="C977" s="3">
        <f t="shared" si="15"/>
        <v>1.7462478913307295E-4</v>
      </c>
      <c r="D977" s="3">
        <v>-4.8272296587626098</v>
      </c>
      <c r="E977" s="1" t="s">
        <v>223</v>
      </c>
      <c r="F977" s="1" t="s">
        <v>1455</v>
      </c>
      <c r="G977" s="1">
        <v>28</v>
      </c>
      <c r="H977" s="1">
        <v>11</v>
      </c>
      <c r="I977" s="1">
        <v>77.7</v>
      </c>
      <c r="J977" s="1">
        <v>6.49</v>
      </c>
      <c r="K977" s="10" t="s">
        <v>3261</v>
      </c>
      <c r="L977" s="14" t="s">
        <v>2332</v>
      </c>
      <c r="M977" s="14" t="s">
        <v>2333</v>
      </c>
    </row>
    <row r="978" spans="1:13" s="1" customFormat="1">
      <c r="A978" s="1" t="s">
        <v>1817</v>
      </c>
      <c r="B978" s="3">
        <v>3.6718786537980002</v>
      </c>
      <c r="C978" s="3">
        <f t="shared" si="15"/>
        <v>2.1287337522990838E-4</v>
      </c>
      <c r="D978" s="3">
        <v>-4.8630038897196499</v>
      </c>
      <c r="E978" s="1" t="s">
        <v>180</v>
      </c>
      <c r="F978" s="1" t="s">
        <v>1384</v>
      </c>
      <c r="G978" s="1">
        <v>33</v>
      </c>
      <c r="H978" s="1">
        <v>10</v>
      </c>
      <c r="I978" s="1">
        <v>46.6</v>
      </c>
      <c r="J978" s="1">
        <v>6.79</v>
      </c>
      <c r="K978" s="10" t="s">
        <v>3288</v>
      </c>
      <c r="L978" s="14" t="s">
        <v>2352</v>
      </c>
      <c r="M978" s="14" t="s">
        <v>2353</v>
      </c>
    </row>
    <row r="979" spans="1:13" s="1" customFormat="1">
      <c r="A979" s="1" t="s">
        <v>1817</v>
      </c>
      <c r="B979" s="3">
        <v>2.7892940368548</v>
      </c>
      <c r="C979" s="3">
        <f t="shared" si="15"/>
        <v>1.624448558773791E-3</v>
      </c>
      <c r="D979" s="3">
        <v>-5.0002876917521197</v>
      </c>
      <c r="E979" s="1" t="s">
        <v>1152</v>
      </c>
      <c r="F979" s="1" t="s">
        <v>1785</v>
      </c>
      <c r="G979" s="1">
        <v>9</v>
      </c>
      <c r="H979" s="1">
        <v>2</v>
      </c>
      <c r="I979" s="1">
        <v>46.3</v>
      </c>
      <c r="J979" s="1">
        <v>5.6</v>
      </c>
      <c r="K979" s="10" t="s">
        <v>3268</v>
      </c>
      <c r="L979" s="14" t="s">
        <v>2338</v>
      </c>
      <c r="M979" s="14" t="s">
        <v>2339</v>
      </c>
    </row>
    <row r="980" spans="1:13" s="1" customFormat="1">
      <c r="A980" s="1" t="s">
        <v>1817</v>
      </c>
      <c r="B980" s="3">
        <v>3.0554715855644901</v>
      </c>
      <c r="C980" s="3">
        <f t="shared" si="15"/>
        <v>8.8009269132511897E-4</v>
      </c>
      <c r="D980" s="3">
        <v>-5.1048256556193001</v>
      </c>
      <c r="E980" s="1" t="s">
        <v>530</v>
      </c>
      <c r="F980" s="1" t="s">
        <v>1637</v>
      </c>
      <c r="G980" s="1">
        <v>31</v>
      </c>
      <c r="H980" s="1">
        <v>4</v>
      </c>
      <c r="I980" s="1">
        <v>25.9</v>
      </c>
      <c r="J980" s="1">
        <v>7.17</v>
      </c>
      <c r="K980" s="10" t="s">
        <v>3289</v>
      </c>
      <c r="L980" s="14" t="s">
        <v>1970</v>
      </c>
      <c r="M980" s="14" t="s">
        <v>1971</v>
      </c>
    </row>
    <row r="981" spans="1:13" s="1" customFormat="1">
      <c r="A981" s="1" t="s">
        <v>1817</v>
      </c>
      <c r="B981" s="3">
        <v>4.6374938291437502</v>
      </c>
      <c r="C981" s="3">
        <f t="shared" si="15"/>
        <v>2.3041257149649182E-5</v>
      </c>
      <c r="D981" s="3">
        <v>-5.1693840026855504</v>
      </c>
      <c r="E981" s="1" t="s">
        <v>673</v>
      </c>
      <c r="F981" s="1" t="s">
        <v>1610</v>
      </c>
      <c r="G981" s="1">
        <v>16</v>
      </c>
      <c r="H981" s="1">
        <v>3</v>
      </c>
      <c r="I981" s="1">
        <v>28.1</v>
      </c>
      <c r="J981" s="1">
        <v>8.9</v>
      </c>
      <c r="K981" s="10" t="s">
        <v>3290</v>
      </c>
      <c r="L981" s="14">
        <v>31.4</v>
      </c>
      <c r="M981" s="14" t="s">
        <v>1838</v>
      </c>
    </row>
    <row r="982" spans="1:13" s="1" customFormat="1">
      <c r="A982" s="1" t="s">
        <v>1817</v>
      </c>
      <c r="B982" s="3">
        <v>1.9262266806538899</v>
      </c>
      <c r="C982" s="3">
        <f t="shared" si="15"/>
        <v>1.1851499958902867E-2</v>
      </c>
      <c r="D982" s="3">
        <v>-5.4933176040649396</v>
      </c>
      <c r="E982" s="1" t="s">
        <v>871</v>
      </c>
      <c r="F982" s="1" t="s">
        <v>1648</v>
      </c>
      <c r="G982" s="1">
        <v>19</v>
      </c>
      <c r="H982" s="1">
        <v>3</v>
      </c>
      <c r="I982" s="1">
        <v>20.6</v>
      </c>
      <c r="J982" s="1">
        <v>6.13</v>
      </c>
      <c r="K982" s="10" t="s">
        <v>3117</v>
      </c>
      <c r="L982" s="14">
        <v>23.2</v>
      </c>
      <c r="M982" s="14" t="s">
        <v>2010</v>
      </c>
    </row>
    <row r="983" spans="1:13" s="1" customFormat="1">
      <c r="A983" s="1" t="s">
        <v>1817</v>
      </c>
      <c r="B983" s="3">
        <v>3.23954088282514</v>
      </c>
      <c r="C983" s="3">
        <f t="shared" si="15"/>
        <v>5.760485889916042E-4</v>
      </c>
      <c r="D983" s="3">
        <v>-5.8434739112854004</v>
      </c>
      <c r="E983" s="1" t="s">
        <v>270</v>
      </c>
      <c r="F983" s="1" t="s">
        <v>1384</v>
      </c>
      <c r="G983" s="1">
        <v>33</v>
      </c>
      <c r="H983" s="1">
        <v>8</v>
      </c>
      <c r="I983" s="1">
        <v>45.8</v>
      </c>
      <c r="J983" s="1">
        <v>8.43</v>
      </c>
      <c r="K983" s="10" t="s">
        <v>3291</v>
      </c>
      <c r="L983" s="14" t="s">
        <v>2354</v>
      </c>
      <c r="M983" s="14" t="s">
        <v>2355</v>
      </c>
    </row>
    <row r="984" spans="1:13" s="1" customFormat="1">
      <c r="A984" s="1" t="s">
        <v>1817</v>
      </c>
      <c r="B984" s="3">
        <v>3.7251732373004298</v>
      </c>
      <c r="C984" s="3">
        <f t="shared" si="15"/>
        <v>1.8828978637148324E-4</v>
      </c>
      <c r="D984" s="3">
        <v>-5.9737982749939</v>
      </c>
      <c r="E984" s="1" t="s">
        <v>247</v>
      </c>
      <c r="F984" s="1" t="s">
        <v>1455</v>
      </c>
      <c r="G984" s="1">
        <v>20</v>
      </c>
      <c r="H984" s="1">
        <v>9</v>
      </c>
      <c r="I984" s="1">
        <v>77.900000000000006</v>
      </c>
      <c r="J984" s="1">
        <v>6.42</v>
      </c>
      <c r="K984" s="10" t="s">
        <v>3261</v>
      </c>
      <c r="L984" s="14" t="s">
        <v>2332</v>
      </c>
      <c r="M984" s="14" t="s">
        <v>2333</v>
      </c>
    </row>
    <row r="985" spans="1:13" s="1" customFormat="1">
      <c r="A985" s="1" t="s">
        <v>1817</v>
      </c>
      <c r="B985" s="3">
        <v>3.6327939187359899</v>
      </c>
      <c r="C985" s="3">
        <f t="shared" si="15"/>
        <v>2.3291962448538414E-4</v>
      </c>
      <c r="D985" s="3">
        <v>-6.0108931859334298</v>
      </c>
      <c r="E985" s="1" t="s">
        <v>371</v>
      </c>
      <c r="F985" s="1" t="s">
        <v>1384</v>
      </c>
      <c r="G985" s="1">
        <v>28</v>
      </c>
      <c r="H985" s="1">
        <v>6</v>
      </c>
      <c r="I985" s="1">
        <v>42.4</v>
      </c>
      <c r="J985" s="1">
        <v>8.2899999999999991</v>
      </c>
      <c r="K985" s="10" t="s">
        <v>2577</v>
      </c>
      <c r="L985" s="14" t="s">
        <v>1948</v>
      </c>
      <c r="M985" s="14" t="s">
        <v>1949</v>
      </c>
    </row>
    <row r="986" spans="1:13" s="1" customFormat="1">
      <c r="A986" s="1" t="s">
        <v>1817</v>
      </c>
      <c r="B986" s="3">
        <v>2.6074811305328001</v>
      </c>
      <c r="C986" s="3">
        <f t="shared" si="15"/>
        <v>2.4689873765068667E-3</v>
      </c>
      <c r="D986" s="3">
        <v>-6.4346375465393102</v>
      </c>
      <c r="E986" s="1" t="s">
        <v>273</v>
      </c>
      <c r="F986" s="1" t="s">
        <v>1404</v>
      </c>
      <c r="G986" s="1">
        <v>27</v>
      </c>
      <c r="H986" s="1">
        <v>9</v>
      </c>
      <c r="I986" s="1">
        <v>71.3</v>
      </c>
      <c r="J986" s="1">
        <v>7.55</v>
      </c>
      <c r="K986" s="10" t="s">
        <v>3292</v>
      </c>
      <c r="L986" s="14" t="s">
        <v>2356</v>
      </c>
      <c r="M986" s="14" t="s">
        <v>2357</v>
      </c>
    </row>
    <row r="987" spans="1:13" s="1" customFormat="1">
      <c r="A987" s="1" t="s">
        <v>1817</v>
      </c>
      <c r="B987" s="3">
        <v>5.5344356596419697</v>
      </c>
      <c r="C987" s="3">
        <f t="shared" si="15"/>
        <v>2.921220504483599E-6</v>
      </c>
      <c r="D987" s="3">
        <v>-7.1871744791666696</v>
      </c>
      <c r="E987" s="1" t="s">
        <v>853</v>
      </c>
      <c r="F987" s="8" t="s">
        <v>1819</v>
      </c>
      <c r="G987" s="1">
        <v>8</v>
      </c>
      <c r="H987" s="1">
        <v>3</v>
      </c>
      <c r="I987" s="1">
        <v>56.5</v>
      </c>
      <c r="J987" s="1">
        <v>9.3800000000000008</v>
      </c>
      <c r="K987" s="10" t="s">
        <v>3293</v>
      </c>
      <c r="L987" s="14">
        <v>34.200000000000003</v>
      </c>
      <c r="M987" s="14" t="s">
        <v>2184</v>
      </c>
    </row>
    <row r="988" spans="1:13" s="1" customFormat="1">
      <c r="A988" s="1" t="s">
        <v>1817</v>
      </c>
      <c r="B988" s="3">
        <v>5.55548293089503</v>
      </c>
      <c r="C988" s="3">
        <f t="shared" si="15"/>
        <v>2.7830247531104901E-6</v>
      </c>
      <c r="D988" s="3">
        <v>-10.9263251622518</v>
      </c>
      <c r="E988" s="1" t="s">
        <v>65</v>
      </c>
      <c r="F988" s="1" t="s">
        <v>1437</v>
      </c>
      <c r="G988" s="1">
        <v>36</v>
      </c>
      <c r="H988" s="1">
        <v>9</v>
      </c>
      <c r="I988" s="1">
        <v>54.4</v>
      </c>
      <c r="J988" s="1">
        <v>5.92</v>
      </c>
      <c r="K988" s="10" t="s">
        <v>3294</v>
      </c>
      <c r="L988" s="14">
        <v>26.2</v>
      </c>
      <c r="M988" s="14" t="s">
        <v>1876</v>
      </c>
    </row>
  </sheetData>
  <sortState xmlns:xlrd2="http://schemas.microsoft.com/office/spreadsheetml/2017/richdata2" ref="A3:J1304">
    <sortCondition descending="1" ref="D3:D1304"/>
  </sortState>
  <mergeCells count="1">
    <mergeCell ref="A1:XFD1"/>
  </mergeCells>
  <phoneticPr fontId="2"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D00-000000000000}">
  <dimension ref="A1:M835"/>
  <sheetViews>
    <sheetView tabSelected="1" topLeftCell="C124" workbookViewId="0">
      <selection activeCell="P7" sqref="P7"/>
    </sheetView>
  </sheetViews>
  <sheetFormatPr defaultRowHeight="15"/>
  <cols>
    <col min="1" max="1" width="0" style="4" hidden="1" customWidth="1"/>
    <col min="2" max="2" width="9.28515625" style="5" hidden="1" customWidth="1"/>
    <col min="3" max="3" width="9.28515625" style="5" bestFit="1" customWidth="1"/>
    <col min="4" max="4" width="9.42578125" style="5" bestFit="1" customWidth="1"/>
    <col min="5" max="5" width="9.140625" style="4"/>
    <col min="6" max="6" width="62" style="4" customWidth="1"/>
    <col min="7" max="11" width="9.140625" style="4"/>
    <col min="12" max="13" width="9.140625" style="12"/>
    <col min="14" max="16384" width="9.140625" style="4"/>
  </cols>
  <sheetData>
    <row r="1" spans="1:13" s="16" customFormat="1">
      <c r="A1" s="15" t="s">
        <v>3567</v>
      </c>
    </row>
    <row r="2" spans="1:13">
      <c r="A2" s="4" t="s">
        <v>1375</v>
      </c>
      <c r="B2" s="5" t="e">
        <f>-LOG(P-Value)</f>
        <v>#NAME?</v>
      </c>
      <c r="C2" s="6" t="s">
        <v>1818</v>
      </c>
      <c r="D2" s="5" t="s">
        <v>1376</v>
      </c>
      <c r="E2" s="4" t="s">
        <v>0</v>
      </c>
      <c r="F2" s="4" t="s">
        <v>1377</v>
      </c>
      <c r="G2" s="4" t="s">
        <v>1378</v>
      </c>
      <c r="H2" s="4" t="s">
        <v>1379</v>
      </c>
      <c r="I2" s="4" t="s">
        <v>1380</v>
      </c>
      <c r="J2" s="4" t="s">
        <v>1381</v>
      </c>
      <c r="K2" s="9" t="s">
        <v>1821</v>
      </c>
      <c r="L2" s="12" t="s">
        <v>1822</v>
      </c>
      <c r="M2" s="12" t="s">
        <v>1823</v>
      </c>
    </row>
    <row r="3" spans="1:13" s="2" customFormat="1">
      <c r="A3" s="2" t="s">
        <v>1817</v>
      </c>
      <c r="B3" s="7">
        <v>3.8074624915534798</v>
      </c>
      <c r="C3" s="7">
        <f t="shared" ref="C3:C66" si="0">10^-B3</f>
        <v>1.5578925785792266E-4</v>
      </c>
      <c r="D3" s="7">
        <v>9.6945884227752703</v>
      </c>
      <c r="E3" s="2" t="s">
        <v>179</v>
      </c>
      <c r="F3" s="2" t="s">
        <v>1515</v>
      </c>
      <c r="G3" s="2">
        <v>50</v>
      </c>
      <c r="H3" s="2">
        <v>10</v>
      </c>
      <c r="I3" s="2">
        <v>36.799999999999997</v>
      </c>
      <c r="J3" s="2">
        <v>8.34</v>
      </c>
      <c r="K3" s="2" t="s">
        <v>2578</v>
      </c>
      <c r="L3" s="11" t="s">
        <v>1950</v>
      </c>
      <c r="M3" s="11" t="s">
        <v>1951</v>
      </c>
    </row>
    <row r="4" spans="1:13" s="2" customFormat="1">
      <c r="A4" s="2" t="s">
        <v>1817</v>
      </c>
      <c r="B4" s="7">
        <v>4.2206591284849404</v>
      </c>
      <c r="C4" s="7">
        <f t="shared" si="0"/>
        <v>6.0164577535817776E-5</v>
      </c>
      <c r="D4" s="7">
        <v>9.5204086303710902</v>
      </c>
      <c r="E4" s="2" t="s">
        <v>468</v>
      </c>
      <c r="F4" s="2" t="s">
        <v>1384</v>
      </c>
      <c r="G4" s="2">
        <v>55</v>
      </c>
      <c r="H4" s="2">
        <v>6</v>
      </c>
      <c r="I4" s="2">
        <v>16.2</v>
      </c>
      <c r="J4" s="2">
        <v>5.91</v>
      </c>
      <c r="K4" s="2" t="s">
        <v>2572</v>
      </c>
      <c r="L4" s="11">
        <v>35.200000000000003</v>
      </c>
      <c r="M4" s="11" t="s">
        <v>1875</v>
      </c>
    </row>
    <row r="5" spans="1:13" s="2" customFormat="1">
      <c r="A5" s="2" t="s">
        <v>1817</v>
      </c>
      <c r="B5" s="7">
        <v>3.3675449640674202</v>
      </c>
      <c r="C5" s="7">
        <f t="shared" si="0"/>
        <v>4.2899777125960336E-4</v>
      </c>
      <c r="D5" s="7">
        <v>7.7447571754455602</v>
      </c>
      <c r="E5" s="2" t="s">
        <v>1092</v>
      </c>
      <c r="F5" s="2" t="s">
        <v>1384</v>
      </c>
      <c r="G5" s="2">
        <v>11</v>
      </c>
      <c r="H5" s="2">
        <v>3</v>
      </c>
      <c r="I5" s="2">
        <v>30.6</v>
      </c>
      <c r="J5" s="2">
        <v>6.8</v>
      </c>
      <c r="K5" s="2" t="s">
        <v>2583</v>
      </c>
      <c r="L5" s="11">
        <v>35.200000000000003</v>
      </c>
      <c r="M5" s="11" t="s">
        <v>1875</v>
      </c>
    </row>
    <row r="6" spans="1:13" s="2" customFormat="1">
      <c r="A6" s="2" t="s">
        <v>1817</v>
      </c>
      <c r="B6" s="7">
        <v>5.1036766531614601</v>
      </c>
      <c r="C6" s="7">
        <f t="shared" si="0"/>
        <v>7.8763198993417293E-6</v>
      </c>
      <c r="D6" s="7">
        <v>7.7395718892415397</v>
      </c>
      <c r="E6" s="2" t="s">
        <v>852</v>
      </c>
      <c r="F6" s="2" t="s">
        <v>1727</v>
      </c>
      <c r="G6" s="2">
        <v>22</v>
      </c>
      <c r="H6" s="2">
        <v>3</v>
      </c>
      <c r="I6" s="2">
        <v>18</v>
      </c>
      <c r="J6" s="2">
        <v>8.92</v>
      </c>
      <c r="K6" s="2" t="s">
        <v>2580</v>
      </c>
      <c r="L6" s="11">
        <v>21.3</v>
      </c>
      <c r="M6" s="11" t="s">
        <v>1953</v>
      </c>
    </row>
    <row r="7" spans="1:13" s="2" customFormat="1">
      <c r="A7" s="2" t="s">
        <v>1817</v>
      </c>
      <c r="B7" s="7">
        <v>3.5562364723181101</v>
      </c>
      <c r="C7" s="7">
        <f t="shared" si="0"/>
        <v>2.7782001324468494E-4</v>
      </c>
      <c r="D7" s="7">
        <v>6.7395537694295298</v>
      </c>
      <c r="E7" s="2" t="s">
        <v>154</v>
      </c>
      <c r="F7" s="2" t="s">
        <v>1384</v>
      </c>
      <c r="G7" s="2">
        <v>42</v>
      </c>
      <c r="H7" s="2">
        <v>10</v>
      </c>
      <c r="I7" s="2">
        <v>41.2</v>
      </c>
      <c r="J7" s="2">
        <v>6</v>
      </c>
      <c r="K7" s="2" t="s">
        <v>2579</v>
      </c>
      <c r="L7" s="11">
        <v>5.3</v>
      </c>
      <c r="M7" s="11" t="s">
        <v>1952</v>
      </c>
    </row>
    <row r="8" spans="1:13" s="2" customFormat="1">
      <c r="A8" s="2" t="s">
        <v>1817</v>
      </c>
      <c r="B8" s="7">
        <v>6.1365794330009997</v>
      </c>
      <c r="C8" s="7">
        <f t="shared" si="0"/>
        <v>7.3016425270943651E-7</v>
      </c>
      <c r="D8" s="7">
        <v>6.5628465016682904</v>
      </c>
      <c r="E8" s="2" t="s">
        <v>337</v>
      </c>
      <c r="F8" s="2" t="s">
        <v>1384</v>
      </c>
      <c r="G8" s="2">
        <v>13</v>
      </c>
      <c r="H8" s="2">
        <v>8</v>
      </c>
      <c r="I8" s="2">
        <v>80.099999999999994</v>
      </c>
      <c r="J8" s="2">
        <v>6.13</v>
      </c>
      <c r="K8" s="2" t="s">
        <v>2582</v>
      </c>
      <c r="L8" s="11">
        <v>34.299999999999997</v>
      </c>
      <c r="M8" s="11" t="s">
        <v>1954</v>
      </c>
    </row>
    <row r="9" spans="1:13" s="2" customFormat="1">
      <c r="A9" s="2" t="s">
        <v>1817</v>
      </c>
      <c r="B9" s="7">
        <v>3.4481617251804799</v>
      </c>
      <c r="C9" s="7">
        <f t="shared" si="0"/>
        <v>3.563184207298391E-4</v>
      </c>
      <c r="D9" s="7">
        <v>6.3346244494120301</v>
      </c>
      <c r="E9" s="2" t="s">
        <v>685</v>
      </c>
      <c r="F9" s="2" t="s">
        <v>1515</v>
      </c>
      <c r="G9" s="2">
        <v>19</v>
      </c>
      <c r="H9" s="2">
        <v>3</v>
      </c>
      <c r="I9" s="2">
        <v>37.5</v>
      </c>
      <c r="J9" s="2">
        <v>8.91</v>
      </c>
      <c r="K9" s="2" t="s">
        <v>2578</v>
      </c>
      <c r="L9" s="11" t="s">
        <v>1950</v>
      </c>
      <c r="M9" s="11" t="s">
        <v>1951</v>
      </c>
    </row>
    <row r="10" spans="1:13" s="2" customFormat="1">
      <c r="A10" s="2" t="s">
        <v>1817</v>
      </c>
      <c r="B10" s="7">
        <v>3.3631593415744399</v>
      </c>
      <c r="C10" s="7">
        <f t="shared" si="0"/>
        <v>4.3335185348999169E-4</v>
      </c>
      <c r="D10" s="7">
        <v>6.21534522374471</v>
      </c>
      <c r="E10" s="2" t="s">
        <v>508</v>
      </c>
      <c r="F10" s="2" t="s">
        <v>1592</v>
      </c>
      <c r="G10" s="2">
        <v>21</v>
      </c>
      <c r="H10" s="2">
        <v>2</v>
      </c>
      <c r="I10" s="2">
        <v>24.7</v>
      </c>
      <c r="J10" s="2">
        <v>11.44</v>
      </c>
      <c r="K10" s="2" t="s">
        <v>2587</v>
      </c>
      <c r="L10" s="11" t="s">
        <v>1957</v>
      </c>
      <c r="M10" s="11" t="s">
        <v>1958</v>
      </c>
    </row>
    <row r="11" spans="1:13" s="2" customFormat="1">
      <c r="A11" s="2" t="s">
        <v>1817</v>
      </c>
      <c r="B11" s="7">
        <v>3.0208724555116802</v>
      </c>
      <c r="C11" s="7">
        <f t="shared" si="0"/>
        <v>9.5307602423536997E-4</v>
      </c>
      <c r="D11" s="7">
        <v>5.8203772703806598</v>
      </c>
      <c r="E11" s="2" t="s">
        <v>689</v>
      </c>
      <c r="F11" s="2" t="s">
        <v>1384</v>
      </c>
      <c r="G11" s="2">
        <v>52</v>
      </c>
      <c r="H11" s="2">
        <v>3</v>
      </c>
      <c r="I11" s="2">
        <v>7.9</v>
      </c>
      <c r="J11" s="2">
        <v>6.6</v>
      </c>
      <c r="K11" s="2" t="s">
        <v>2581</v>
      </c>
      <c r="L11" s="2" t="s">
        <v>2581</v>
      </c>
      <c r="M11" s="2" t="s">
        <v>2581</v>
      </c>
    </row>
    <row r="12" spans="1:13" s="2" customFormat="1">
      <c r="A12" s="2" t="s">
        <v>1817</v>
      </c>
      <c r="B12" s="7">
        <v>3.69902276187912</v>
      </c>
      <c r="C12" s="7">
        <f t="shared" si="0"/>
        <v>1.9997570572919079E-4</v>
      </c>
      <c r="D12" s="7">
        <v>5.7755244572957398</v>
      </c>
      <c r="E12" s="2" t="s">
        <v>874</v>
      </c>
      <c r="F12" s="2" t="s">
        <v>1617</v>
      </c>
      <c r="G12" s="2">
        <v>12</v>
      </c>
      <c r="H12" s="2">
        <v>3</v>
      </c>
      <c r="I12" s="2">
        <v>33.200000000000003</v>
      </c>
      <c r="J12" s="2">
        <v>5.0999999999999996</v>
      </c>
      <c r="K12" s="2" t="s">
        <v>2585</v>
      </c>
      <c r="L12" s="11" t="s">
        <v>1955</v>
      </c>
      <c r="M12" s="11" t="s">
        <v>1956</v>
      </c>
    </row>
    <row r="13" spans="1:13" s="2" customFormat="1">
      <c r="A13" s="2" t="s">
        <v>1817</v>
      </c>
      <c r="B13" s="7">
        <v>1.7358145130426099</v>
      </c>
      <c r="C13" s="7">
        <f t="shared" si="0"/>
        <v>1.8373228954910763E-2</v>
      </c>
      <c r="D13" s="7">
        <v>5.6934781074523899</v>
      </c>
      <c r="E13" s="2" t="s">
        <v>967</v>
      </c>
      <c r="F13" s="2" t="s">
        <v>1384</v>
      </c>
      <c r="G13" s="2">
        <v>26</v>
      </c>
      <c r="H13" s="2">
        <v>2</v>
      </c>
      <c r="I13" s="2">
        <v>11.1</v>
      </c>
      <c r="J13" s="2">
        <v>10.45</v>
      </c>
      <c r="K13" s="2" t="s">
        <v>2588</v>
      </c>
      <c r="L13" s="11">
        <v>33.99</v>
      </c>
      <c r="M13" s="11" t="s">
        <v>1865</v>
      </c>
    </row>
    <row r="14" spans="1:13" s="2" customFormat="1">
      <c r="A14" s="2" t="s">
        <v>1817</v>
      </c>
      <c r="B14" s="7">
        <v>2.7330799689549399</v>
      </c>
      <c r="C14" s="7">
        <f t="shared" si="0"/>
        <v>1.8489281346511534E-3</v>
      </c>
      <c r="D14" s="7">
        <v>5.6256399154663104</v>
      </c>
      <c r="E14" s="2" t="s">
        <v>547</v>
      </c>
      <c r="F14" s="2" t="s">
        <v>1500</v>
      </c>
      <c r="G14" s="2">
        <v>38</v>
      </c>
      <c r="H14" s="2">
        <v>8</v>
      </c>
      <c r="I14" s="2">
        <v>34.799999999999997</v>
      </c>
      <c r="J14" s="2">
        <v>5.58</v>
      </c>
      <c r="K14" s="2" t="s">
        <v>2591</v>
      </c>
      <c r="L14" s="11" t="s">
        <v>1961</v>
      </c>
      <c r="M14" s="11" t="s">
        <v>1962</v>
      </c>
    </row>
    <row r="15" spans="1:13" s="2" customFormat="1">
      <c r="A15" s="2" t="s">
        <v>1817</v>
      </c>
      <c r="B15" s="7">
        <v>5.9190203571769198</v>
      </c>
      <c r="C15" s="7">
        <f t="shared" si="0"/>
        <v>1.204979456681752E-6</v>
      </c>
      <c r="D15" s="7">
        <v>5.6147171656290702</v>
      </c>
      <c r="E15" s="2" t="s">
        <v>69</v>
      </c>
      <c r="F15" s="2" t="s">
        <v>1384</v>
      </c>
      <c r="G15" s="2">
        <v>41</v>
      </c>
      <c r="H15" s="2">
        <v>14</v>
      </c>
      <c r="I15" s="2">
        <v>65.2</v>
      </c>
      <c r="J15" s="2">
        <v>6.21</v>
      </c>
      <c r="K15" s="2" t="s">
        <v>2470</v>
      </c>
      <c r="L15" s="11">
        <v>5.2</v>
      </c>
      <c r="M15" s="11" t="s">
        <v>1852</v>
      </c>
    </row>
    <row r="16" spans="1:13" s="2" customFormat="1">
      <c r="A16" s="2" t="s">
        <v>1817</v>
      </c>
      <c r="B16" s="7">
        <v>3.25353389926335</v>
      </c>
      <c r="C16" s="7">
        <f t="shared" si="0"/>
        <v>5.5778406208352221E-4</v>
      </c>
      <c r="D16" s="7">
        <v>5.4557243982950796</v>
      </c>
      <c r="E16" s="2" t="s">
        <v>798</v>
      </c>
      <c r="F16" s="2" t="s">
        <v>1384</v>
      </c>
      <c r="G16" s="2">
        <v>31</v>
      </c>
      <c r="H16" s="2">
        <v>4</v>
      </c>
      <c r="I16" s="2">
        <v>24</v>
      </c>
      <c r="J16" s="2">
        <v>6.02</v>
      </c>
      <c r="K16" s="2" t="s">
        <v>2590</v>
      </c>
      <c r="L16" s="11" t="s">
        <v>1959</v>
      </c>
      <c r="M16" s="11" t="s">
        <v>1960</v>
      </c>
    </row>
    <row r="17" spans="1:13" s="2" customFormat="1">
      <c r="A17" s="2" t="s">
        <v>1817</v>
      </c>
      <c r="B17" s="7">
        <v>2.9176378432752399</v>
      </c>
      <c r="C17" s="7">
        <f t="shared" si="0"/>
        <v>1.2088214471125734E-3</v>
      </c>
      <c r="D17" s="7">
        <v>5.4387896855672198</v>
      </c>
      <c r="E17" s="2" t="s">
        <v>315</v>
      </c>
      <c r="F17" s="2" t="s">
        <v>1563</v>
      </c>
      <c r="G17" s="2">
        <v>12</v>
      </c>
      <c r="H17" s="2">
        <v>2</v>
      </c>
      <c r="I17" s="2">
        <v>40.1</v>
      </c>
      <c r="J17" s="2">
        <v>5.63</v>
      </c>
      <c r="K17" s="2" t="s">
        <v>2466</v>
      </c>
      <c r="L17" s="11" t="s">
        <v>1844</v>
      </c>
      <c r="M17" s="11" t="s">
        <v>1845</v>
      </c>
    </row>
    <row r="18" spans="1:13" s="2" customFormat="1">
      <c r="A18" s="2" t="s">
        <v>1817</v>
      </c>
      <c r="B18" s="7">
        <v>4.0703851547138603</v>
      </c>
      <c r="C18" s="7">
        <f t="shared" si="0"/>
        <v>8.5038353976773641E-5</v>
      </c>
      <c r="D18" s="7">
        <v>5.4216790199279803</v>
      </c>
      <c r="E18" s="2" t="s">
        <v>1350</v>
      </c>
      <c r="F18" s="2" t="s">
        <v>1485</v>
      </c>
      <c r="G18" s="2">
        <v>7</v>
      </c>
      <c r="H18" s="2">
        <v>2</v>
      </c>
      <c r="I18" s="2">
        <v>36.200000000000003</v>
      </c>
      <c r="J18" s="2">
        <v>8.43</v>
      </c>
      <c r="K18" s="2" t="s">
        <v>2578</v>
      </c>
      <c r="L18" s="11" t="s">
        <v>1950</v>
      </c>
      <c r="M18" s="11" t="s">
        <v>1951</v>
      </c>
    </row>
    <row r="19" spans="1:13" s="2" customFormat="1">
      <c r="A19" s="2" t="s">
        <v>1817</v>
      </c>
      <c r="B19" s="7">
        <v>4.3454500126480102</v>
      </c>
      <c r="C19" s="7">
        <f t="shared" si="0"/>
        <v>4.5138797716660998E-5</v>
      </c>
      <c r="D19" s="7">
        <v>5.2687120437622097</v>
      </c>
      <c r="E19" s="2" t="s">
        <v>860</v>
      </c>
      <c r="F19" s="2" t="s">
        <v>1485</v>
      </c>
      <c r="G19" s="2">
        <v>16</v>
      </c>
      <c r="H19" s="2">
        <v>3</v>
      </c>
      <c r="I19" s="2">
        <v>37.4</v>
      </c>
      <c r="J19" s="2">
        <v>7.91</v>
      </c>
      <c r="K19" s="2" t="s">
        <v>2578</v>
      </c>
      <c r="L19" s="11" t="s">
        <v>1950</v>
      </c>
      <c r="M19" s="11" t="s">
        <v>1951</v>
      </c>
    </row>
    <row r="20" spans="1:13" s="2" customFormat="1">
      <c r="A20" s="2" t="s">
        <v>1817</v>
      </c>
      <c r="B20" s="7">
        <v>2.4706598518590099</v>
      </c>
      <c r="C20" s="7">
        <f t="shared" si="0"/>
        <v>3.383297190773754E-3</v>
      </c>
      <c r="D20" s="7">
        <v>4.5604483286539699</v>
      </c>
      <c r="E20" s="2" t="s">
        <v>1021</v>
      </c>
      <c r="F20" s="2" t="s">
        <v>1384</v>
      </c>
      <c r="G20" s="2">
        <v>28</v>
      </c>
      <c r="H20" s="2">
        <v>3</v>
      </c>
      <c r="I20" s="2">
        <v>22.2</v>
      </c>
      <c r="J20" s="2">
        <v>5.21</v>
      </c>
      <c r="K20" s="2" t="s">
        <v>2590</v>
      </c>
      <c r="L20" s="11" t="s">
        <v>1959</v>
      </c>
      <c r="M20" s="11" t="s">
        <v>1960</v>
      </c>
    </row>
    <row r="21" spans="1:13" s="2" customFormat="1">
      <c r="A21" s="2" t="s">
        <v>1817</v>
      </c>
      <c r="B21" s="7">
        <v>1.90690753314087</v>
      </c>
      <c r="C21" s="7">
        <f t="shared" si="0"/>
        <v>1.239060370274868E-2</v>
      </c>
      <c r="D21" s="7">
        <v>4.31851657231649</v>
      </c>
      <c r="E21" s="2" t="s">
        <v>1233</v>
      </c>
      <c r="F21" s="2" t="s">
        <v>1384</v>
      </c>
      <c r="G21" s="2">
        <v>23</v>
      </c>
      <c r="H21" s="2">
        <v>2</v>
      </c>
      <c r="I21" s="2">
        <v>13.6</v>
      </c>
      <c r="J21" s="2">
        <v>8.18</v>
      </c>
      <c r="K21" s="2" t="s">
        <v>2630</v>
      </c>
      <c r="L21" s="11">
        <v>35.200000000000003</v>
      </c>
      <c r="M21" s="11" t="s">
        <v>1875</v>
      </c>
    </row>
    <row r="22" spans="1:13" s="2" customFormat="1">
      <c r="A22" s="2" t="s">
        <v>1817</v>
      </c>
      <c r="B22" s="7">
        <v>3.2020498538372002</v>
      </c>
      <c r="C22" s="7">
        <f t="shared" si="0"/>
        <v>6.2798626643498483E-4</v>
      </c>
      <c r="D22" s="7">
        <v>4.2158838907877598</v>
      </c>
      <c r="E22" s="2" t="s">
        <v>1297</v>
      </c>
      <c r="F22" s="2" t="s">
        <v>1775</v>
      </c>
      <c r="G22" s="2">
        <v>13</v>
      </c>
      <c r="H22" s="2">
        <v>2</v>
      </c>
      <c r="I22" s="2">
        <v>16.399999999999999</v>
      </c>
      <c r="J22" s="2">
        <v>8.25</v>
      </c>
      <c r="K22" s="2" t="s">
        <v>2594</v>
      </c>
      <c r="L22" s="11">
        <v>29.4</v>
      </c>
      <c r="M22" s="11" t="s">
        <v>1893</v>
      </c>
    </row>
    <row r="23" spans="1:13" s="2" customFormat="1">
      <c r="A23" s="2" t="s">
        <v>1817</v>
      </c>
      <c r="B23" s="7">
        <v>1.4685907229119</v>
      </c>
      <c r="C23" s="7">
        <f t="shared" si="0"/>
        <v>3.3994548471802499E-2</v>
      </c>
      <c r="D23" s="7">
        <v>4.0562613805135097</v>
      </c>
      <c r="E23" s="2" t="s">
        <v>1189</v>
      </c>
      <c r="F23" s="2" t="s">
        <v>1384</v>
      </c>
      <c r="G23" s="2">
        <v>18</v>
      </c>
      <c r="H23" s="2">
        <v>2</v>
      </c>
      <c r="I23" s="2">
        <v>19.3</v>
      </c>
      <c r="J23" s="2">
        <v>4.96</v>
      </c>
      <c r="K23" s="2" t="s">
        <v>2584</v>
      </c>
      <c r="L23" s="11" t="s">
        <v>1880</v>
      </c>
      <c r="M23" s="11" t="s">
        <v>1881</v>
      </c>
    </row>
    <row r="24" spans="1:13" s="2" customFormat="1">
      <c r="A24" s="2" t="s">
        <v>1817</v>
      </c>
      <c r="B24" s="7">
        <v>4.9793039718018299</v>
      </c>
      <c r="C24" s="7">
        <f t="shared" si="0"/>
        <v>1.048808088949372E-5</v>
      </c>
      <c r="D24" s="7">
        <v>4.0260133743286097</v>
      </c>
      <c r="E24" s="2" t="s">
        <v>506</v>
      </c>
      <c r="F24" s="2" t="s">
        <v>1561</v>
      </c>
      <c r="G24" s="2">
        <v>33</v>
      </c>
      <c r="H24" s="2">
        <v>6</v>
      </c>
      <c r="I24" s="2">
        <v>28</v>
      </c>
      <c r="J24" s="2">
        <v>6.68</v>
      </c>
      <c r="K24" s="2" t="s">
        <v>2592</v>
      </c>
      <c r="L24" s="11" t="s">
        <v>1963</v>
      </c>
      <c r="M24" s="11" t="s">
        <v>1964</v>
      </c>
    </row>
    <row r="25" spans="1:13" s="2" customFormat="1">
      <c r="A25" s="2" t="s">
        <v>1817</v>
      </c>
      <c r="B25" s="7">
        <v>2.35138106295418</v>
      </c>
      <c r="C25" s="7">
        <f t="shared" si="0"/>
        <v>4.4526538779139967E-3</v>
      </c>
      <c r="D25" s="7">
        <v>3.99972947438558</v>
      </c>
      <c r="E25" s="2" t="s">
        <v>743</v>
      </c>
      <c r="F25" s="2" t="s">
        <v>1561</v>
      </c>
      <c r="G25" s="2">
        <v>20</v>
      </c>
      <c r="H25" s="2">
        <v>3</v>
      </c>
      <c r="I25" s="2">
        <v>27.5</v>
      </c>
      <c r="J25" s="2">
        <v>7.37</v>
      </c>
      <c r="K25" s="2" t="s">
        <v>2592</v>
      </c>
      <c r="L25" s="11" t="s">
        <v>1963</v>
      </c>
      <c r="M25" s="11" t="s">
        <v>1964</v>
      </c>
    </row>
    <row r="26" spans="1:13" s="2" customFormat="1">
      <c r="A26" s="2" t="s">
        <v>1817</v>
      </c>
      <c r="B26" s="7">
        <v>2.1857631433193299</v>
      </c>
      <c r="C26" s="7">
        <f t="shared" si="0"/>
        <v>6.5198387781761425E-3</v>
      </c>
      <c r="D26" s="7">
        <v>3.8885447184244799</v>
      </c>
      <c r="E26" s="2" t="s">
        <v>797</v>
      </c>
      <c r="F26" s="2" t="s">
        <v>1384</v>
      </c>
      <c r="G26" s="2">
        <v>9</v>
      </c>
      <c r="H26" s="2">
        <v>3</v>
      </c>
      <c r="I26" s="2">
        <v>61</v>
      </c>
      <c r="J26" s="2">
        <v>8.68</v>
      </c>
      <c r="K26" s="2" t="s">
        <v>3295</v>
      </c>
      <c r="L26" s="11" t="s">
        <v>1974</v>
      </c>
      <c r="M26" s="11" t="s">
        <v>1975</v>
      </c>
    </row>
    <row r="27" spans="1:13" s="2" customFormat="1">
      <c r="A27" s="2" t="s">
        <v>1817</v>
      </c>
      <c r="B27" s="7">
        <v>4.6322900563684097</v>
      </c>
      <c r="C27" s="7">
        <f t="shared" si="0"/>
        <v>2.3319001138658244E-5</v>
      </c>
      <c r="D27" s="7">
        <v>3.7787033716837599</v>
      </c>
      <c r="E27" s="2" t="s">
        <v>152</v>
      </c>
      <c r="F27" s="2" t="s">
        <v>1418</v>
      </c>
      <c r="G27" s="2">
        <v>39</v>
      </c>
      <c r="H27" s="2">
        <v>11</v>
      </c>
      <c r="I27" s="2">
        <v>40.799999999999997</v>
      </c>
      <c r="J27" s="2">
        <v>6.52</v>
      </c>
      <c r="K27" s="2" t="s">
        <v>2579</v>
      </c>
      <c r="L27" s="11">
        <v>5.3</v>
      </c>
      <c r="M27" s="11" t="s">
        <v>1952</v>
      </c>
    </row>
    <row r="28" spans="1:13" s="2" customFormat="1">
      <c r="A28" s="2" t="s">
        <v>1817</v>
      </c>
      <c r="B28" s="7">
        <v>3.8997232091594598</v>
      </c>
      <c r="C28" s="7">
        <f t="shared" si="0"/>
        <v>1.2597280240849018E-4</v>
      </c>
      <c r="D28" s="7">
        <v>3.7308060328165702</v>
      </c>
      <c r="E28" s="2" t="s">
        <v>965</v>
      </c>
      <c r="F28" s="2" t="s">
        <v>1744</v>
      </c>
      <c r="G28" s="2">
        <v>14</v>
      </c>
      <c r="H28" s="2">
        <v>2</v>
      </c>
      <c r="I28" s="2">
        <v>26.7</v>
      </c>
      <c r="J28" s="2">
        <v>7.34</v>
      </c>
      <c r="K28" s="2" t="s">
        <v>3296</v>
      </c>
      <c r="L28" s="11">
        <v>35.200000000000003</v>
      </c>
      <c r="M28" s="11" t="s">
        <v>1875</v>
      </c>
    </row>
    <row r="29" spans="1:13" s="2" customFormat="1">
      <c r="A29" s="2" t="s">
        <v>1817</v>
      </c>
      <c r="B29" s="7">
        <v>4.8138267020183099</v>
      </c>
      <c r="C29" s="7">
        <f t="shared" si="0"/>
        <v>1.5352294683467625E-5</v>
      </c>
      <c r="D29" s="7">
        <v>3.64576689402262</v>
      </c>
      <c r="E29" s="2" t="s">
        <v>985</v>
      </c>
      <c r="F29" s="2" t="s">
        <v>1544</v>
      </c>
      <c r="G29" s="2">
        <v>27</v>
      </c>
      <c r="H29" s="2">
        <v>3</v>
      </c>
      <c r="I29" s="2">
        <v>18</v>
      </c>
      <c r="J29" s="2">
        <v>9.41</v>
      </c>
      <c r="K29" s="2" t="s">
        <v>2613</v>
      </c>
      <c r="L29" s="11">
        <v>33.99</v>
      </c>
      <c r="M29" s="11" t="s">
        <v>1865</v>
      </c>
    </row>
    <row r="30" spans="1:13" s="2" customFormat="1">
      <c r="A30" s="2" t="s">
        <v>1817</v>
      </c>
      <c r="B30" s="7">
        <v>4.1109989732353496</v>
      </c>
      <c r="C30" s="7">
        <f t="shared" si="0"/>
        <v>7.7446362879731625E-5</v>
      </c>
      <c r="D30" s="7">
        <v>3.6181669235229501</v>
      </c>
      <c r="E30" s="2" t="s">
        <v>813</v>
      </c>
      <c r="F30" s="2" t="s">
        <v>1719</v>
      </c>
      <c r="G30" s="2">
        <v>27</v>
      </c>
      <c r="H30" s="2">
        <v>3</v>
      </c>
      <c r="I30" s="2">
        <v>25.6</v>
      </c>
      <c r="J30" s="2">
        <v>6.52</v>
      </c>
      <c r="K30" s="2" t="s">
        <v>2581</v>
      </c>
      <c r="L30" s="2" t="s">
        <v>2581</v>
      </c>
      <c r="M30" s="2" t="s">
        <v>2581</v>
      </c>
    </row>
    <row r="31" spans="1:13" s="2" customFormat="1">
      <c r="A31" s="2" t="s">
        <v>1817</v>
      </c>
      <c r="B31" s="7">
        <v>3.0119025989330899</v>
      </c>
      <c r="C31" s="7">
        <f t="shared" si="0"/>
        <v>9.7296541039177482E-4</v>
      </c>
      <c r="D31" s="7">
        <v>3.4729264577229801</v>
      </c>
      <c r="E31" s="2" t="s">
        <v>1251</v>
      </c>
      <c r="F31" s="2" t="s">
        <v>1567</v>
      </c>
      <c r="G31" s="2">
        <v>6</v>
      </c>
      <c r="H31" s="2">
        <v>2</v>
      </c>
      <c r="I31" s="2">
        <v>74.400000000000006</v>
      </c>
      <c r="J31" s="2">
        <v>7.18</v>
      </c>
      <c r="K31" s="2" t="s">
        <v>2602</v>
      </c>
      <c r="L31" s="11" t="s">
        <v>1976</v>
      </c>
      <c r="M31" s="11" t="s">
        <v>1977</v>
      </c>
    </row>
    <row r="32" spans="1:13" s="2" customFormat="1">
      <c r="A32" s="2" t="s">
        <v>1817</v>
      </c>
      <c r="B32" s="7">
        <v>1.5124431978938999</v>
      </c>
      <c r="C32" s="7">
        <f t="shared" si="0"/>
        <v>3.0729592564970581E-2</v>
      </c>
      <c r="D32" s="7">
        <v>3.4604825973510698</v>
      </c>
      <c r="E32" s="2" t="s">
        <v>1131</v>
      </c>
      <c r="F32" s="2" t="s">
        <v>1384</v>
      </c>
      <c r="G32" s="2">
        <v>5</v>
      </c>
      <c r="H32" s="2">
        <v>3</v>
      </c>
      <c r="I32" s="2">
        <v>116.8</v>
      </c>
      <c r="J32" s="2">
        <v>6.58</v>
      </c>
      <c r="K32" s="2" t="s">
        <v>2467</v>
      </c>
      <c r="L32" s="11" t="s">
        <v>1846</v>
      </c>
      <c r="M32" s="11" t="s">
        <v>1847</v>
      </c>
    </row>
    <row r="33" spans="1:13" s="2" customFormat="1">
      <c r="A33" s="2" t="s">
        <v>1817</v>
      </c>
      <c r="B33" s="7">
        <v>3.5809293427234299</v>
      </c>
      <c r="C33" s="7">
        <f t="shared" si="0"/>
        <v>2.6246455237568687E-4</v>
      </c>
      <c r="D33" s="7">
        <v>3.4391946792602499</v>
      </c>
      <c r="E33" s="2" t="s">
        <v>1086</v>
      </c>
      <c r="F33" s="2" t="s">
        <v>1384</v>
      </c>
      <c r="G33" s="2">
        <v>13</v>
      </c>
      <c r="H33" s="2">
        <v>2</v>
      </c>
      <c r="I33" s="2">
        <v>25.8</v>
      </c>
      <c r="J33" s="2">
        <v>6.86</v>
      </c>
      <c r="K33" s="2" t="s">
        <v>2608</v>
      </c>
      <c r="L33" s="11">
        <v>35.1</v>
      </c>
      <c r="M33" s="11" t="s">
        <v>1877</v>
      </c>
    </row>
    <row r="34" spans="1:13" s="2" customFormat="1">
      <c r="A34" s="2" t="s">
        <v>1817</v>
      </c>
      <c r="B34" s="7">
        <v>3.7315297330231099</v>
      </c>
      <c r="C34" s="7">
        <f t="shared" si="0"/>
        <v>1.8555397696074467E-4</v>
      </c>
      <c r="D34" s="7">
        <v>3.4119729995727499</v>
      </c>
      <c r="E34" s="2" t="s">
        <v>361</v>
      </c>
      <c r="F34" s="2" t="s">
        <v>1561</v>
      </c>
      <c r="G34" s="2">
        <v>40</v>
      </c>
      <c r="H34" s="2">
        <v>7</v>
      </c>
      <c r="I34" s="2">
        <v>28</v>
      </c>
      <c r="J34" s="2">
        <v>6.61</v>
      </c>
      <c r="K34" s="2" t="s">
        <v>2592</v>
      </c>
      <c r="L34" s="11" t="s">
        <v>1963</v>
      </c>
      <c r="M34" s="11" t="s">
        <v>1964</v>
      </c>
    </row>
    <row r="35" spans="1:13" s="2" customFormat="1">
      <c r="A35" s="2" t="s">
        <v>1817</v>
      </c>
      <c r="B35" s="7">
        <v>3.6144828293355702</v>
      </c>
      <c r="C35" s="7">
        <f t="shared" si="0"/>
        <v>2.4295014951180059E-4</v>
      </c>
      <c r="D35" s="7">
        <v>3.3354730606079102</v>
      </c>
      <c r="E35" s="2" t="s">
        <v>1294</v>
      </c>
      <c r="F35" s="2" t="s">
        <v>1610</v>
      </c>
      <c r="G35" s="2">
        <v>10</v>
      </c>
      <c r="H35" s="2">
        <v>2</v>
      </c>
      <c r="I35" s="2">
        <v>33.299999999999997</v>
      </c>
      <c r="J35" s="2">
        <v>7.14</v>
      </c>
      <c r="K35" s="2" t="s">
        <v>3297</v>
      </c>
      <c r="L35" s="11">
        <v>31.4</v>
      </c>
      <c r="M35" s="11" t="s">
        <v>1838</v>
      </c>
    </row>
    <row r="36" spans="1:13" s="2" customFormat="1">
      <c r="A36" s="2" t="s">
        <v>1817</v>
      </c>
      <c r="B36" s="7">
        <v>4.5182996667481801</v>
      </c>
      <c r="C36" s="7">
        <f t="shared" si="0"/>
        <v>3.0317984965068679E-5</v>
      </c>
      <c r="D36" s="7">
        <v>3.2704788843790702</v>
      </c>
      <c r="E36" s="2" t="s">
        <v>1257</v>
      </c>
      <c r="F36" s="2" t="s">
        <v>1384</v>
      </c>
      <c r="G36" s="2">
        <v>10</v>
      </c>
      <c r="H36" s="2">
        <v>2</v>
      </c>
      <c r="I36" s="2">
        <v>38.299999999999997</v>
      </c>
      <c r="J36" s="2">
        <v>6</v>
      </c>
      <c r="K36" s="2" t="s">
        <v>2554</v>
      </c>
      <c r="L36" s="11">
        <v>35.200000000000003</v>
      </c>
      <c r="M36" s="11" t="s">
        <v>1875</v>
      </c>
    </row>
    <row r="37" spans="1:13" s="2" customFormat="1">
      <c r="A37" s="2" t="s">
        <v>1817</v>
      </c>
      <c r="B37" s="7">
        <v>2.0259563258582798</v>
      </c>
      <c r="C37" s="7">
        <f t="shared" si="0"/>
        <v>9.4198432093198416E-3</v>
      </c>
      <c r="D37" s="7">
        <v>3.1554217338561998</v>
      </c>
      <c r="E37" s="2" t="s">
        <v>1252</v>
      </c>
      <c r="F37" s="2" t="s">
        <v>1529</v>
      </c>
      <c r="G37" s="2">
        <v>9</v>
      </c>
      <c r="H37" s="2">
        <v>2</v>
      </c>
      <c r="I37" s="2">
        <v>33.6</v>
      </c>
      <c r="J37" s="2">
        <v>6.54</v>
      </c>
      <c r="K37" s="2" t="s">
        <v>2611</v>
      </c>
      <c r="L37" s="11">
        <v>26.8</v>
      </c>
      <c r="M37" s="11" t="s">
        <v>1983</v>
      </c>
    </row>
    <row r="38" spans="1:13" s="2" customFormat="1">
      <c r="A38" s="2" t="s">
        <v>1817</v>
      </c>
      <c r="B38" s="7">
        <v>2.0848386497757398</v>
      </c>
      <c r="C38" s="7">
        <f t="shared" si="0"/>
        <v>8.2254818844530331E-3</v>
      </c>
      <c r="D38" s="7">
        <v>3.1463054021199501</v>
      </c>
      <c r="E38" s="2" t="s">
        <v>1213</v>
      </c>
      <c r="F38" s="2" t="s">
        <v>1578</v>
      </c>
      <c r="G38" s="2">
        <v>21</v>
      </c>
      <c r="H38" s="2">
        <v>2</v>
      </c>
      <c r="I38" s="2">
        <v>15.5</v>
      </c>
      <c r="J38" s="2">
        <v>10.71</v>
      </c>
      <c r="K38" s="2" t="s">
        <v>2675</v>
      </c>
      <c r="L38" s="11" t="s">
        <v>1924</v>
      </c>
      <c r="M38" s="11" t="s">
        <v>1925</v>
      </c>
    </row>
    <row r="39" spans="1:13" s="2" customFormat="1">
      <c r="A39" s="2" t="s">
        <v>1817</v>
      </c>
      <c r="B39" s="7">
        <v>2.4009382029922799</v>
      </c>
      <c r="C39" s="7">
        <f t="shared" si="0"/>
        <v>3.9724807101567576E-3</v>
      </c>
      <c r="D39" s="7">
        <v>3.09523995717367</v>
      </c>
      <c r="E39" s="2" t="s">
        <v>1302</v>
      </c>
      <c r="F39" s="2" t="s">
        <v>1646</v>
      </c>
      <c r="G39" s="2">
        <v>2</v>
      </c>
      <c r="H39" s="2">
        <v>2</v>
      </c>
      <c r="I39" s="2">
        <v>197.7</v>
      </c>
      <c r="J39" s="2">
        <v>6.47</v>
      </c>
      <c r="K39" s="2" t="s">
        <v>2616</v>
      </c>
      <c r="L39" s="11">
        <v>35.1</v>
      </c>
      <c r="M39" s="11" t="s">
        <v>1877</v>
      </c>
    </row>
    <row r="40" spans="1:13" s="2" customFormat="1">
      <c r="A40" s="2" t="s">
        <v>1817</v>
      </c>
      <c r="B40" s="7">
        <v>2.8010368196992501</v>
      </c>
      <c r="C40" s="7">
        <f t="shared" si="0"/>
        <v>1.5811139859684511E-3</v>
      </c>
      <c r="D40" s="7">
        <v>3.0591917037963898</v>
      </c>
      <c r="E40" s="2" t="s">
        <v>915</v>
      </c>
      <c r="F40" s="2" t="s">
        <v>1736</v>
      </c>
      <c r="G40" s="2">
        <v>23</v>
      </c>
      <c r="H40" s="2">
        <v>4</v>
      </c>
      <c r="I40" s="2">
        <v>30.7</v>
      </c>
      <c r="J40" s="2">
        <v>6.68</v>
      </c>
      <c r="K40" s="2" t="s">
        <v>2568</v>
      </c>
      <c r="L40" s="11">
        <v>35.200000000000003</v>
      </c>
      <c r="M40" s="11" t="s">
        <v>1875</v>
      </c>
    </row>
    <row r="41" spans="1:13" s="2" customFormat="1">
      <c r="A41" s="2" t="s">
        <v>1817</v>
      </c>
      <c r="B41" s="7">
        <v>1.6106205262835001</v>
      </c>
      <c r="C41" s="7">
        <f t="shared" si="0"/>
        <v>2.4512040962854753E-2</v>
      </c>
      <c r="D41" s="7">
        <v>3.0085244973500598</v>
      </c>
      <c r="E41" s="2" t="s">
        <v>1239</v>
      </c>
      <c r="F41" s="2" t="s">
        <v>1384</v>
      </c>
      <c r="G41" s="2">
        <v>8</v>
      </c>
      <c r="H41" s="2">
        <v>2</v>
      </c>
      <c r="I41" s="2">
        <v>27.2</v>
      </c>
      <c r="J41" s="2">
        <v>6.4</v>
      </c>
      <c r="K41" s="2" t="s">
        <v>2605</v>
      </c>
      <c r="L41" s="11">
        <v>31.4</v>
      </c>
      <c r="M41" s="11" t="s">
        <v>1838</v>
      </c>
    </row>
    <row r="42" spans="1:13" s="2" customFormat="1">
      <c r="A42" s="2" t="s">
        <v>1817</v>
      </c>
      <c r="B42" s="7">
        <v>2.3409882766235799</v>
      </c>
      <c r="C42" s="7">
        <f t="shared" si="0"/>
        <v>4.560492264106957E-3</v>
      </c>
      <c r="D42" s="7">
        <v>2.9767572085062701</v>
      </c>
      <c r="E42" s="2" t="s">
        <v>602</v>
      </c>
      <c r="F42" s="2" t="s">
        <v>1523</v>
      </c>
      <c r="G42" s="2">
        <v>15</v>
      </c>
      <c r="H42" s="2">
        <v>3</v>
      </c>
      <c r="I42" s="2">
        <v>42.4</v>
      </c>
      <c r="J42" s="2">
        <v>4.7300000000000004</v>
      </c>
      <c r="K42" s="2" t="s">
        <v>2624</v>
      </c>
      <c r="L42" s="11" t="s">
        <v>1992</v>
      </c>
      <c r="M42" s="11" t="s">
        <v>1993</v>
      </c>
    </row>
    <row r="43" spans="1:13" s="2" customFormat="1">
      <c r="A43" s="2" t="s">
        <v>1817</v>
      </c>
      <c r="B43" s="7">
        <v>1.8341357784776999</v>
      </c>
      <c r="C43" s="7">
        <f t="shared" si="0"/>
        <v>1.4650897214998041E-2</v>
      </c>
      <c r="D43" s="7">
        <v>2.9511686960856101</v>
      </c>
      <c r="E43" s="2" t="s">
        <v>309</v>
      </c>
      <c r="F43" s="2" t="s">
        <v>1384</v>
      </c>
      <c r="G43" s="2">
        <v>27</v>
      </c>
      <c r="H43" s="2">
        <v>11</v>
      </c>
      <c r="I43" s="2">
        <v>83.9</v>
      </c>
      <c r="J43" s="2">
        <v>6.73</v>
      </c>
      <c r="K43" s="2" t="s">
        <v>2601</v>
      </c>
      <c r="L43" s="11" t="s">
        <v>1974</v>
      </c>
      <c r="M43" s="11" t="s">
        <v>1975</v>
      </c>
    </row>
    <row r="44" spans="1:13" s="2" customFormat="1">
      <c r="A44" s="2" t="s">
        <v>1817</v>
      </c>
      <c r="B44" s="7">
        <v>1.45481553135966</v>
      </c>
      <c r="C44" s="7">
        <f t="shared" si="0"/>
        <v>3.5090088911928323E-2</v>
      </c>
      <c r="D44" s="7">
        <v>2.9493192036946598</v>
      </c>
      <c r="E44" s="2" t="s">
        <v>1298</v>
      </c>
      <c r="F44" s="2" t="s">
        <v>1384</v>
      </c>
      <c r="G44" s="2">
        <v>32</v>
      </c>
      <c r="H44" s="2">
        <v>2</v>
      </c>
      <c r="I44" s="2">
        <v>8</v>
      </c>
      <c r="J44" s="2">
        <v>8.84</v>
      </c>
      <c r="K44" s="2" t="s">
        <v>2589</v>
      </c>
      <c r="L44" s="11">
        <v>35.200000000000003</v>
      </c>
      <c r="M44" s="11" t="s">
        <v>1875</v>
      </c>
    </row>
    <row r="45" spans="1:13" s="2" customFormat="1">
      <c r="A45" s="2" t="s">
        <v>1817</v>
      </c>
      <c r="B45" s="7">
        <v>1.8029614462099099</v>
      </c>
      <c r="C45" s="7">
        <f t="shared" si="0"/>
        <v>1.57412259845108E-2</v>
      </c>
      <c r="D45" s="7">
        <v>2.91024271647135</v>
      </c>
      <c r="E45" s="2" t="s">
        <v>1075</v>
      </c>
      <c r="F45" s="2" t="s">
        <v>1772</v>
      </c>
      <c r="G45" s="2">
        <v>8</v>
      </c>
      <c r="H45" s="2">
        <v>2</v>
      </c>
      <c r="I45" s="2">
        <v>58.4</v>
      </c>
      <c r="J45" s="2">
        <v>10.02</v>
      </c>
      <c r="K45" s="2" t="s">
        <v>3298</v>
      </c>
      <c r="L45" s="11">
        <v>35.1</v>
      </c>
      <c r="M45" s="11" t="s">
        <v>1877</v>
      </c>
    </row>
    <row r="46" spans="1:13" s="2" customFormat="1">
      <c r="A46" s="2" t="s">
        <v>1817</v>
      </c>
      <c r="B46" s="7">
        <v>2.2496122709216801</v>
      </c>
      <c r="C46" s="7">
        <f t="shared" si="0"/>
        <v>5.6284359600155508E-3</v>
      </c>
      <c r="D46" s="7">
        <v>2.80819288889567</v>
      </c>
      <c r="E46" s="2" t="s">
        <v>1283</v>
      </c>
      <c r="F46" s="2" t="s">
        <v>1709</v>
      </c>
      <c r="G46" s="2">
        <v>20</v>
      </c>
      <c r="H46" s="2">
        <v>2</v>
      </c>
      <c r="I46" s="2">
        <v>18.8</v>
      </c>
      <c r="J46" s="2">
        <v>9.8800000000000008</v>
      </c>
      <c r="K46" s="2" t="s">
        <v>2710</v>
      </c>
      <c r="L46" s="11">
        <v>35.200000000000003</v>
      </c>
      <c r="M46" s="11" t="s">
        <v>1875</v>
      </c>
    </row>
    <row r="47" spans="1:13" s="2" customFormat="1">
      <c r="A47" s="2" t="s">
        <v>1817</v>
      </c>
      <c r="B47" s="7">
        <v>3.5016685563437702</v>
      </c>
      <c r="C47" s="7">
        <f t="shared" si="0"/>
        <v>3.150151520834908E-4</v>
      </c>
      <c r="D47" s="7">
        <v>2.7456649144490601</v>
      </c>
      <c r="E47" s="2" t="s">
        <v>54</v>
      </c>
      <c r="F47" s="2" t="s">
        <v>1384</v>
      </c>
      <c r="G47" s="2">
        <v>43</v>
      </c>
      <c r="H47" s="2">
        <v>16</v>
      </c>
      <c r="I47" s="2">
        <v>65.599999999999994</v>
      </c>
      <c r="J47" s="2">
        <v>5.94</v>
      </c>
      <c r="K47" s="2" t="s">
        <v>2470</v>
      </c>
      <c r="L47" s="11">
        <v>5.2</v>
      </c>
      <c r="M47" s="11" t="s">
        <v>1852</v>
      </c>
    </row>
    <row r="48" spans="1:13" s="2" customFormat="1">
      <c r="A48" s="2" t="s">
        <v>1817</v>
      </c>
      <c r="B48" s="7">
        <v>3.6827408544053601</v>
      </c>
      <c r="C48" s="7">
        <f t="shared" si="0"/>
        <v>2.0761519977421691E-4</v>
      </c>
      <c r="D48" s="7">
        <v>2.7136570612589499</v>
      </c>
      <c r="E48" s="2" t="s">
        <v>135</v>
      </c>
      <c r="F48" s="2" t="s">
        <v>1438</v>
      </c>
      <c r="G48" s="2">
        <v>57</v>
      </c>
      <c r="H48" s="2">
        <v>8</v>
      </c>
      <c r="I48" s="2">
        <v>34.6</v>
      </c>
      <c r="J48" s="2">
        <v>6.71</v>
      </c>
      <c r="K48" s="2" t="s">
        <v>2641</v>
      </c>
      <c r="L48" s="11" t="s">
        <v>2002</v>
      </c>
      <c r="M48" s="11" t="s">
        <v>2003</v>
      </c>
    </row>
    <row r="49" spans="1:13" s="2" customFormat="1">
      <c r="A49" s="2" t="s">
        <v>1817</v>
      </c>
      <c r="B49" s="7">
        <v>2.9546946193837398</v>
      </c>
      <c r="C49" s="7">
        <f t="shared" si="0"/>
        <v>1.109955022285132E-3</v>
      </c>
      <c r="D49" s="7">
        <v>2.6910111109415702</v>
      </c>
      <c r="E49" s="2" t="s">
        <v>940</v>
      </c>
      <c r="F49" s="2" t="s">
        <v>1496</v>
      </c>
      <c r="G49" s="2">
        <v>12</v>
      </c>
      <c r="H49" s="2">
        <v>4</v>
      </c>
      <c r="I49" s="2">
        <v>44</v>
      </c>
      <c r="J49" s="2">
        <v>7.23</v>
      </c>
      <c r="K49" s="2" t="s">
        <v>2617</v>
      </c>
      <c r="L49" s="11" t="s">
        <v>1986</v>
      </c>
      <c r="M49" s="11" t="s">
        <v>1987</v>
      </c>
    </row>
    <row r="50" spans="1:13" s="2" customFormat="1">
      <c r="A50" s="2" t="s">
        <v>1817</v>
      </c>
      <c r="B50" s="7">
        <v>3.9637745144364902</v>
      </c>
      <c r="C50" s="7">
        <f t="shared" si="0"/>
        <v>1.086989841930216E-4</v>
      </c>
      <c r="D50" s="7">
        <v>2.6846628189086901</v>
      </c>
      <c r="E50" s="2" t="s">
        <v>490</v>
      </c>
      <c r="F50" s="2" t="s">
        <v>1384</v>
      </c>
      <c r="G50" s="2">
        <v>22</v>
      </c>
      <c r="H50" s="2">
        <v>5</v>
      </c>
      <c r="I50" s="2">
        <v>35.200000000000003</v>
      </c>
      <c r="J50" s="2">
        <v>5.49</v>
      </c>
      <c r="K50" s="2" t="s">
        <v>2634</v>
      </c>
      <c r="L50" s="11" t="s">
        <v>1992</v>
      </c>
      <c r="M50" s="11" t="s">
        <v>1993</v>
      </c>
    </row>
    <row r="51" spans="1:13" s="2" customFormat="1">
      <c r="A51" s="2" t="s">
        <v>1817</v>
      </c>
      <c r="B51" s="7">
        <v>3.1205264069343901</v>
      </c>
      <c r="C51" s="7">
        <f t="shared" si="0"/>
        <v>7.5765866262617737E-4</v>
      </c>
      <c r="D51" s="7">
        <v>2.6403264999389702</v>
      </c>
      <c r="E51" s="2" t="s">
        <v>44</v>
      </c>
      <c r="F51" s="2" t="s">
        <v>1384</v>
      </c>
      <c r="G51" s="2">
        <v>67</v>
      </c>
      <c r="H51" s="2">
        <v>16</v>
      </c>
      <c r="I51" s="2">
        <v>40.9</v>
      </c>
      <c r="J51" s="2">
        <v>6.4</v>
      </c>
      <c r="K51" s="2" t="s">
        <v>2579</v>
      </c>
      <c r="L51" s="11">
        <v>5.3</v>
      </c>
      <c r="M51" s="11" t="s">
        <v>1952</v>
      </c>
    </row>
    <row r="52" spans="1:13" s="2" customFormat="1">
      <c r="A52" s="2" t="s">
        <v>1817</v>
      </c>
      <c r="B52" s="7">
        <v>1.4801732890579899</v>
      </c>
      <c r="C52" s="7">
        <f t="shared" si="0"/>
        <v>3.309990222824645E-2</v>
      </c>
      <c r="D52" s="7">
        <v>2.6398557027181</v>
      </c>
      <c r="E52" s="2" t="s">
        <v>959</v>
      </c>
      <c r="F52" s="2" t="s">
        <v>1704</v>
      </c>
      <c r="G52" s="2">
        <v>8</v>
      </c>
      <c r="H52" s="2">
        <v>2</v>
      </c>
      <c r="I52" s="2">
        <v>75.599999999999994</v>
      </c>
      <c r="J52" s="2">
        <v>6</v>
      </c>
      <c r="K52" s="2" t="s">
        <v>2631</v>
      </c>
      <c r="L52" s="11">
        <v>31.4</v>
      </c>
      <c r="M52" s="11" t="s">
        <v>1838</v>
      </c>
    </row>
    <row r="53" spans="1:13" s="2" customFormat="1">
      <c r="A53" s="2" t="s">
        <v>1817</v>
      </c>
      <c r="B53" s="7">
        <v>3.6708581328237302</v>
      </c>
      <c r="C53" s="7">
        <f t="shared" si="0"/>
        <v>2.1337418100725186E-4</v>
      </c>
      <c r="D53" s="7">
        <v>2.6337652206420898</v>
      </c>
      <c r="E53" s="2" t="s">
        <v>714</v>
      </c>
      <c r="F53" s="2" t="s">
        <v>1384</v>
      </c>
      <c r="G53" s="2">
        <v>9</v>
      </c>
      <c r="H53" s="2">
        <v>5</v>
      </c>
      <c r="I53" s="2">
        <v>103.3</v>
      </c>
      <c r="J53" s="2">
        <v>6.76</v>
      </c>
      <c r="K53" s="2" t="s">
        <v>2551</v>
      </c>
      <c r="L53" s="11" t="s">
        <v>1932</v>
      </c>
      <c r="M53" s="11" t="s">
        <v>1933</v>
      </c>
    </row>
    <row r="54" spans="1:13" s="2" customFormat="1">
      <c r="A54" s="2" t="s">
        <v>1817</v>
      </c>
      <c r="B54" s="7">
        <v>3.7316623989308102</v>
      </c>
      <c r="C54" s="7">
        <f t="shared" si="0"/>
        <v>1.8549730360129915E-4</v>
      </c>
      <c r="D54" s="7">
        <v>2.51955636342367</v>
      </c>
      <c r="E54" s="2" t="s">
        <v>249</v>
      </c>
      <c r="F54" s="2" t="s">
        <v>1430</v>
      </c>
      <c r="G54" s="2">
        <v>37</v>
      </c>
      <c r="H54" s="2">
        <v>10</v>
      </c>
      <c r="I54" s="2">
        <v>62.7</v>
      </c>
      <c r="J54" s="2">
        <v>5.72</v>
      </c>
      <c r="K54" s="2" t="s">
        <v>2539</v>
      </c>
      <c r="L54" s="11" t="s">
        <v>1916</v>
      </c>
      <c r="M54" s="11" t="s">
        <v>1917</v>
      </c>
    </row>
    <row r="55" spans="1:13" s="2" customFormat="1">
      <c r="A55" s="2" t="s">
        <v>1817</v>
      </c>
      <c r="B55" s="7">
        <v>2.13416366612921</v>
      </c>
      <c r="C55" s="7">
        <f t="shared" si="0"/>
        <v>7.3423711494546972E-3</v>
      </c>
      <c r="D55" s="7">
        <v>2.5094048182169599</v>
      </c>
      <c r="E55" s="2" t="s">
        <v>1051</v>
      </c>
      <c r="F55" s="2" t="s">
        <v>1431</v>
      </c>
      <c r="G55" s="2">
        <v>6</v>
      </c>
      <c r="H55" s="2">
        <v>2</v>
      </c>
      <c r="I55" s="2">
        <v>59.8</v>
      </c>
      <c r="J55" s="2">
        <v>7.37</v>
      </c>
      <c r="K55" s="2" t="s">
        <v>2660</v>
      </c>
      <c r="L55" s="11">
        <v>31.1</v>
      </c>
      <c r="M55" s="11" t="s">
        <v>1896</v>
      </c>
    </row>
    <row r="56" spans="1:13" s="2" customFormat="1">
      <c r="A56" s="2" t="s">
        <v>1817</v>
      </c>
      <c r="B56" s="7">
        <v>3.1959907366109701</v>
      </c>
      <c r="C56" s="7">
        <f t="shared" si="0"/>
        <v>6.3680910373661729E-4</v>
      </c>
      <c r="D56" s="7">
        <v>2.5031792322794599</v>
      </c>
      <c r="E56" s="2" t="s">
        <v>585</v>
      </c>
      <c r="F56" s="2" t="s">
        <v>1384</v>
      </c>
      <c r="G56" s="2">
        <v>41</v>
      </c>
      <c r="H56" s="2">
        <v>6</v>
      </c>
      <c r="I56" s="2">
        <v>22.2</v>
      </c>
      <c r="J56" s="2">
        <v>7.2</v>
      </c>
      <c r="K56" s="2" t="s">
        <v>2648</v>
      </c>
      <c r="L56" s="11">
        <v>35.1</v>
      </c>
      <c r="M56" s="11" t="s">
        <v>1877</v>
      </c>
    </row>
    <row r="57" spans="1:13" s="2" customFormat="1">
      <c r="A57" s="2" t="s">
        <v>1817</v>
      </c>
      <c r="B57" s="7">
        <v>1.77884138386291</v>
      </c>
      <c r="C57" s="7">
        <f t="shared" si="0"/>
        <v>1.6640202847918888E-2</v>
      </c>
      <c r="D57" s="7">
        <v>2.4514646530151398</v>
      </c>
      <c r="E57" s="2" t="s">
        <v>865</v>
      </c>
      <c r="F57" s="2" t="s">
        <v>1671</v>
      </c>
      <c r="G57" s="2">
        <v>30</v>
      </c>
      <c r="H57" s="2">
        <v>4</v>
      </c>
      <c r="I57" s="2">
        <v>22.4</v>
      </c>
      <c r="J57" s="2">
        <v>6.02</v>
      </c>
      <c r="K57" s="2" t="s">
        <v>2649</v>
      </c>
      <c r="L57" s="11" t="s">
        <v>1899</v>
      </c>
      <c r="M57" s="11" t="s">
        <v>1900</v>
      </c>
    </row>
    <row r="58" spans="1:13" s="2" customFormat="1">
      <c r="A58" s="2" t="s">
        <v>1817</v>
      </c>
      <c r="B58" s="7">
        <v>1.88196821945896</v>
      </c>
      <c r="C58" s="7">
        <f t="shared" si="0"/>
        <v>1.3122959259096102E-2</v>
      </c>
      <c r="D58" s="7">
        <v>2.4430853525797498</v>
      </c>
      <c r="E58" s="2" t="s">
        <v>998</v>
      </c>
      <c r="F58" s="2" t="s">
        <v>1384</v>
      </c>
      <c r="G58" s="2">
        <v>8</v>
      </c>
      <c r="H58" s="2">
        <v>4</v>
      </c>
      <c r="I58" s="2">
        <v>96.9</v>
      </c>
      <c r="J58" s="2">
        <v>6.39</v>
      </c>
      <c r="K58" s="2" t="s">
        <v>2551</v>
      </c>
      <c r="L58" s="11" t="s">
        <v>1932</v>
      </c>
      <c r="M58" s="11" t="s">
        <v>1933</v>
      </c>
    </row>
    <row r="59" spans="1:13" s="2" customFormat="1">
      <c r="A59" s="2" t="s">
        <v>1817</v>
      </c>
      <c r="B59" s="7">
        <v>3.81911522473492</v>
      </c>
      <c r="C59" s="7">
        <f t="shared" si="0"/>
        <v>1.5166479249991032E-4</v>
      </c>
      <c r="D59" s="7">
        <v>2.44064299265544</v>
      </c>
      <c r="E59" s="2" t="s">
        <v>24</v>
      </c>
      <c r="F59" s="2" t="s">
        <v>1384</v>
      </c>
      <c r="G59" s="2">
        <v>38</v>
      </c>
      <c r="H59" s="2">
        <v>19</v>
      </c>
      <c r="I59" s="2">
        <v>72.5</v>
      </c>
      <c r="J59" s="2">
        <v>6.04</v>
      </c>
      <c r="K59" s="2" t="s">
        <v>2622</v>
      </c>
      <c r="L59" s="11" t="s">
        <v>1899</v>
      </c>
      <c r="M59" s="11" t="s">
        <v>1900</v>
      </c>
    </row>
    <row r="60" spans="1:13" s="2" customFormat="1">
      <c r="A60" s="2" t="s">
        <v>1817</v>
      </c>
      <c r="B60" s="7">
        <v>1.84603999024633</v>
      </c>
      <c r="C60" s="7">
        <f t="shared" si="0"/>
        <v>1.4254763283512842E-2</v>
      </c>
      <c r="D60" s="7">
        <v>2.41937526067098</v>
      </c>
      <c r="E60" s="2" t="s">
        <v>1090</v>
      </c>
      <c r="F60" s="2" t="s">
        <v>1694</v>
      </c>
      <c r="G60" s="2">
        <v>11</v>
      </c>
      <c r="H60" s="2">
        <v>4</v>
      </c>
      <c r="I60" s="2">
        <v>60.8</v>
      </c>
      <c r="J60" s="2">
        <v>6.9</v>
      </c>
      <c r="K60" s="2" t="s">
        <v>2651</v>
      </c>
      <c r="L60" s="11" t="s">
        <v>1918</v>
      </c>
      <c r="M60" s="11" t="s">
        <v>1919</v>
      </c>
    </row>
    <row r="61" spans="1:13" s="2" customFormat="1">
      <c r="A61" s="2" t="s">
        <v>1817</v>
      </c>
      <c r="B61" s="7">
        <v>3.9670893433075198</v>
      </c>
      <c r="C61" s="7">
        <f t="shared" si="0"/>
        <v>1.0787247835266912E-4</v>
      </c>
      <c r="D61" s="7">
        <v>2.4079154332478798</v>
      </c>
      <c r="E61" s="2" t="s">
        <v>407</v>
      </c>
      <c r="F61" s="2" t="s">
        <v>1518</v>
      </c>
      <c r="G61" s="2">
        <v>34</v>
      </c>
      <c r="H61" s="2">
        <v>8</v>
      </c>
      <c r="I61" s="2">
        <v>43.2</v>
      </c>
      <c r="J61" s="2">
        <v>8.92</v>
      </c>
      <c r="K61" s="2" t="s">
        <v>2609</v>
      </c>
      <c r="L61" s="11" t="s">
        <v>1981</v>
      </c>
      <c r="M61" s="11" t="s">
        <v>1982</v>
      </c>
    </row>
    <row r="62" spans="1:13" s="2" customFormat="1">
      <c r="A62" s="2" t="s">
        <v>1817</v>
      </c>
      <c r="B62" s="7">
        <v>2.80180510752681</v>
      </c>
      <c r="C62" s="7">
        <f t="shared" si="0"/>
        <v>1.5783193918919626E-3</v>
      </c>
      <c r="D62" s="7">
        <v>2.3830299377441402</v>
      </c>
      <c r="E62" s="2" t="s">
        <v>1329</v>
      </c>
      <c r="F62" s="2" t="s">
        <v>1812</v>
      </c>
      <c r="G62" s="2">
        <v>18</v>
      </c>
      <c r="H62" s="2">
        <v>2</v>
      </c>
      <c r="I62" s="2">
        <v>32.4</v>
      </c>
      <c r="J62" s="2">
        <v>6.52</v>
      </c>
      <c r="K62" s="2" t="s">
        <v>2684</v>
      </c>
      <c r="L62" s="11" t="s">
        <v>2034</v>
      </c>
      <c r="M62" s="11" t="s">
        <v>2035</v>
      </c>
    </row>
    <row r="63" spans="1:13" s="2" customFormat="1">
      <c r="A63" s="2" t="s">
        <v>1817</v>
      </c>
      <c r="B63" s="7">
        <v>2.47178779962351</v>
      </c>
      <c r="C63" s="7">
        <f t="shared" si="0"/>
        <v>3.3745215068475558E-3</v>
      </c>
      <c r="D63" s="7">
        <v>2.34705257415771</v>
      </c>
      <c r="E63" s="2" t="s">
        <v>1331</v>
      </c>
      <c r="F63" s="2" t="s">
        <v>1384</v>
      </c>
      <c r="G63" s="2">
        <v>4</v>
      </c>
      <c r="H63" s="2">
        <v>2</v>
      </c>
      <c r="I63" s="2">
        <v>58</v>
      </c>
      <c r="J63" s="2">
        <v>8.9</v>
      </c>
      <c r="K63" s="2" t="s">
        <v>2637</v>
      </c>
      <c r="L63" s="11">
        <v>26.1</v>
      </c>
      <c r="M63" s="11" t="s">
        <v>1853</v>
      </c>
    </row>
    <row r="64" spans="1:13" s="2" customFormat="1">
      <c r="A64" s="2" t="s">
        <v>1817</v>
      </c>
      <c r="B64" s="7">
        <v>3.0825574204820398</v>
      </c>
      <c r="C64" s="7">
        <f t="shared" si="0"/>
        <v>8.2688017492650123E-4</v>
      </c>
      <c r="D64" s="7">
        <v>2.3383843104044599</v>
      </c>
      <c r="E64" s="2" t="s">
        <v>905</v>
      </c>
      <c r="F64" s="2" t="s">
        <v>1384</v>
      </c>
      <c r="G64" s="2">
        <v>14</v>
      </c>
      <c r="H64" s="2">
        <v>3</v>
      </c>
      <c r="I64" s="2">
        <v>28.2</v>
      </c>
      <c r="J64" s="2">
        <v>5.43</v>
      </c>
      <c r="K64" s="2" t="s">
        <v>2469</v>
      </c>
      <c r="L64" s="11" t="s">
        <v>1850</v>
      </c>
      <c r="M64" s="11" t="s">
        <v>1851</v>
      </c>
    </row>
    <row r="65" spans="1:13" s="2" customFormat="1">
      <c r="A65" s="2" t="s">
        <v>1817</v>
      </c>
      <c r="B65" s="7">
        <v>1.85988991567547</v>
      </c>
      <c r="C65" s="7">
        <f t="shared" si="0"/>
        <v>1.3807342067192373E-2</v>
      </c>
      <c r="D65" s="7">
        <v>2.3278683026631701</v>
      </c>
      <c r="E65" s="2" t="s">
        <v>881</v>
      </c>
      <c r="F65" s="2" t="s">
        <v>1650</v>
      </c>
      <c r="G65" s="2">
        <v>23</v>
      </c>
      <c r="H65" s="2">
        <v>4</v>
      </c>
      <c r="I65" s="2">
        <v>34.9</v>
      </c>
      <c r="J65" s="2">
        <v>9.33</v>
      </c>
      <c r="K65" s="2" t="s">
        <v>3299</v>
      </c>
      <c r="L65" s="11" t="s">
        <v>2150</v>
      </c>
      <c r="M65" s="11" t="s">
        <v>2151</v>
      </c>
    </row>
    <row r="66" spans="1:13" s="2" customFormat="1">
      <c r="A66" s="2" t="s">
        <v>1817</v>
      </c>
      <c r="B66" s="7">
        <v>1.66319119247563</v>
      </c>
      <c r="C66" s="7">
        <f t="shared" si="0"/>
        <v>2.1717448860490891E-2</v>
      </c>
      <c r="D66" s="7">
        <v>2.2651141484578501</v>
      </c>
      <c r="E66" s="2" t="s">
        <v>384</v>
      </c>
      <c r="F66" s="2" t="s">
        <v>1598</v>
      </c>
      <c r="G66" s="2">
        <v>6</v>
      </c>
      <c r="H66" s="2">
        <v>7</v>
      </c>
      <c r="I66" s="2">
        <v>222.6</v>
      </c>
      <c r="J66" s="2">
        <v>7.78</v>
      </c>
      <c r="K66" s="2" t="s">
        <v>3300</v>
      </c>
      <c r="L66" s="11">
        <v>31.1</v>
      </c>
      <c r="M66" s="11" t="s">
        <v>1896</v>
      </c>
    </row>
    <row r="67" spans="1:13" s="2" customFormat="1">
      <c r="A67" s="2" t="s">
        <v>1817</v>
      </c>
      <c r="B67" s="7">
        <v>2.1349583815630599</v>
      </c>
      <c r="C67" s="7">
        <f t="shared" ref="C67:C130" si="1">10^-B67</f>
        <v>7.3289476307342579E-3</v>
      </c>
      <c r="D67" s="7">
        <v>2.2449037233988398</v>
      </c>
      <c r="E67" s="2" t="s">
        <v>620</v>
      </c>
      <c r="F67" s="2" t="s">
        <v>1384</v>
      </c>
      <c r="G67" s="2">
        <v>23</v>
      </c>
      <c r="H67" s="2">
        <v>5</v>
      </c>
      <c r="I67" s="2">
        <v>45.2</v>
      </c>
      <c r="J67" s="2">
        <v>6.43</v>
      </c>
      <c r="K67" s="2" t="s">
        <v>2640</v>
      </c>
      <c r="L67" s="11">
        <v>35.1</v>
      </c>
      <c r="M67" s="11" t="s">
        <v>1877</v>
      </c>
    </row>
    <row r="68" spans="1:13" s="2" customFormat="1">
      <c r="A68" s="2" t="s">
        <v>1817</v>
      </c>
      <c r="B68" s="7">
        <v>1.72655807585454</v>
      </c>
      <c r="C68" s="7">
        <f t="shared" si="1"/>
        <v>1.8769034134401973E-2</v>
      </c>
      <c r="D68" s="7">
        <v>2.2246700922648102</v>
      </c>
      <c r="E68" s="2" t="s">
        <v>611</v>
      </c>
      <c r="F68" s="2" t="s">
        <v>1670</v>
      </c>
      <c r="G68" s="2">
        <v>38</v>
      </c>
      <c r="H68" s="2">
        <v>2</v>
      </c>
      <c r="I68" s="2">
        <v>15.6</v>
      </c>
      <c r="J68" s="2">
        <v>9.66</v>
      </c>
      <c r="K68" s="2" t="s">
        <v>2618</v>
      </c>
      <c r="L68" s="11">
        <v>33.200000000000003</v>
      </c>
      <c r="M68" s="11" t="s">
        <v>1985</v>
      </c>
    </row>
    <row r="69" spans="1:13" s="2" customFormat="1">
      <c r="A69" s="2" t="s">
        <v>1817</v>
      </c>
      <c r="B69" s="7">
        <v>2.0951596029245301</v>
      </c>
      <c r="C69" s="7">
        <f t="shared" si="1"/>
        <v>8.0323088114003655E-3</v>
      </c>
      <c r="D69" s="7">
        <v>2.2177933057149302</v>
      </c>
      <c r="E69" s="2" t="s">
        <v>961</v>
      </c>
      <c r="F69" s="2" t="s">
        <v>1384</v>
      </c>
      <c r="G69" s="2">
        <v>3</v>
      </c>
      <c r="H69" s="2">
        <v>5</v>
      </c>
      <c r="I69" s="2">
        <v>256.7</v>
      </c>
      <c r="J69" s="2">
        <v>6.2</v>
      </c>
      <c r="K69" s="2" t="s">
        <v>3301</v>
      </c>
      <c r="L69" s="11">
        <v>35.200000000000003</v>
      </c>
      <c r="M69" s="11" t="s">
        <v>1875</v>
      </c>
    </row>
    <row r="70" spans="1:13" s="2" customFormat="1">
      <c r="A70" s="2" t="s">
        <v>1817</v>
      </c>
      <c r="B70" s="7">
        <v>3.0896655713930099</v>
      </c>
      <c r="C70" s="7">
        <f t="shared" si="1"/>
        <v>8.1345667762431999E-4</v>
      </c>
      <c r="D70" s="7">
        <v>2.2097578048706099</v>
      </c>
      <c r="E70" s="2" t="s">
        <v>1172</v>
      </c>
      <c r="F70" s="2" t="s">
        <v>1790</v>
      </c>
      <c r="G70" s="2">
        <v>10</v>
      </c>
      <c r="H70" s="2">
        <v>2</v>
      </c>
      <c r="I70" s="2">
        <v>35.299999999999997</v>
      </c>
      <c r="J70" s="2">
        <v>6.32</v>
      </c>
      <c r="K70" s="2" t="s">
        <v>2629</v>
      </c>
      <c r="L70" s="11">
        <v>33.200000000000003</v>
      </c>
      <c r="M70" s="11" t="s">
        <v>1985</v>
      </c>
    </row>
    <row r="71" spans="1:13" s="2" customFormat="1">
      <c r="A71" s="2" t="s">
        <v>1817</v>
      </c>
      <c r="B71" s="7">
        <v>2.1152528132692399</v>
      </c>
      <c r="C71" s="7">
        <f t="shared" si="1"/>
        <v>7.6691491976432422E-3</v>
      </c>
      <c r="D71" s="7">
        <v>2.1948315302530901</v>
      </c>
      <c r="E71" s="2" t="s">
        <v>308</v>
      </c>
      <c r="F71" s="2" t="s">
        <v>1384</v>
      </c>
      <c r="G71" s="2">
        <v>19</v>
      </c>
      <c r="H71" s="2">
        <v>9</v>
      </c>
      <c r="I71" s="2">
        <v>88.2</v>
      </c>
      <c r="J71" s="2">
        <v>5.15</v>
      </c>
      <c r="K71" s="2" t="s">
        <v>2709</v>
      </c>
      <c r="L71" s="11">
        <v>27.1</v>
      </c>
      <c r="M71" s="11" t="s">
        <v>1897</v>
      </c>
    </row>
    <row r="72" spans="1:13" s="2" customFormat="1">
      <c r="A72" s="2" t="s">
        <v>1817</v>
      </c>
      <c r="B72" s="7">
        <v>1.7197805114456399</v>
      </c>
      <c r="C72" s="7">
        <f t="shared" si="1"/>
        <v>1.9064239641882474E-2</v>
      </c>
      <c r="D72" s="7">
        <v>2.1941285133361799</v>
      </c>
      <c r="E72" s="2" t="s">
        <v>1040</v>
      </c>
      <c r="F72" s="2" t="s">
        <v>1384</v>
      </c>
      <c r="G72" s="2">
        <v>14</v>
      </c>
      <c r="H72" s="2">
        <v>2</v>
      </c>
      <c r="I72" s="2">
        <v>34.700000000000003</v>
      </c>
      <c r="J72" s="2">
        <v>8.5399999999999991</v>
      </c>
      <c r="K72" s="2" t="s">
        <v>2593</v>
      </c>
      <c r="L72" s="11" t="s">
        <v>1965</v>
      </c>
      <c r="M72" s="11" t="s">
        <v>1966</v>
      </c>
    </row>
    <row r="73" spans="1:13" s="2" customFormat="1">
      <c r="A73" s="2" t="s">
        <v>1817</v>
      </c>
      <c r="B73" s="7">
        <v>1.3166105628216001</v>
      </c>
      <c r="C73" s="7">
        <f t="shared" si="1"/>
        <v>4.8238015993840783E-2</v>
      </c>
      <c r="D73" s="7">
        <v>2.1797887484232601</v>
      </c>
      <c r="E73" s="2" t="s">
        <v>1319</v>
      </c>
      <c r="F73" s="2" t="s">
        <v>1811</v>
      </c>
      <c r="G73" s="2">
        <v>15</v>
      </c>
      <c r="H73" s="2">
        <v>2</v>
      </c>
      <c r="I73" s="2">
        <v>31.7</v>
      </c>
      <c r="J73" s="2">
        <v>6.73</v>
      </c>
      <c r="K73" s="2" t="s">
        <v>3302</v>
      </c>
      <c r="L73" s="11">
        <v>18</v>
      </c>
      <c r="M73" s="11" t="s">
        <v>2192</v>
      </c>
    </row>
    <row r="74" spans="1:13" s="2" customFormat="1">
      <c r="A74" s="2" t="s">
        <v>1817</v>
      </c>
      <c r="B74" s="7">
        <v>5.1722045328310102</v>
      </c>
      <c r="C74" s="7">
        <f t="shared" si="1"/>
        <v>6.7265978969011949E-6</v>
      </c>
      <c r="D74" s="7">
        <v>2.1691490809122702</v>
      </c>
      <c r="E74" s="2" t="s">
        <v>341</v>
      </c>
      <c r="F74" s="2" t="s">
        <v>1384</v>
      </c>
      <c r="G74" s="2">
        <v>32</v>
      </c>
      <c r="H74" s="2">
        <v>9</v>
      </c>
      <c r="I74" s="2">
        <v>35.799999999999997</v>
      </c>
      <c r="J74" s="2">
        <v>9.58</v>
      </c>
      <c r="K74" s="2" t="s">
        <v>2643</v>
      </c>
      <c r="L74" s="11">
        <v>16.7</v>
      </c>
      <c r="M74" s="11" t="s">
        <v>1941</v>
      </c>
    </row>
    <row r="75" spans="1:13" s="2" customFormat="1">
      <c r="A75" s="2" t="s">
        <v>1817</v>
      </c>
      <c r="B75" s="7">
        <v>3.0287890474435701</v>
      </c>
      <c r="C75" s="7">
        <f t="shared" si="1"/>
        <v>9.3586014492369517E-4</v>
      </c>
      <c r="D75" s="7">
        <v>2.1607580184936501</v>
      </c>
      <c r="E75" s="2" t="s">
        <v>1048</v>
      </c>
      <c r="F75" s="2" t="s">
        <v>1419</v>
      </c>
      <c r="G75" s="2">
        <v>10</v>
      </c>
      <c r="H75" s="2">
        <v>2</v>
      </c>
      <c r="I75" s="2">
        <v>38.799999999999997</v>
      </c>
      <c r="J75" s="2">
        <v>8.2200000000000006</v>
      </c>
      <c r="K75" s="2" t="s">
        <v>2662</v>
      </c>
      <c r="L75" s="11">
        <v>27.1</v>
      </c>
      <c r="M75" s="11" t="s">
        <v>1897</v>
      </c>
    </row>
    <row r="76" spans="1:13" s="2" customFormat="1">
      <c r="A76" s="2" t="s">
        <v>1817</v>
      </c>
      <c r="B76" s="7">
        <v>2.056581893752</v>
      </c>
      <c r="C76" s="7">
        <f t="shared" si="1"/>
        <v>8.7784553849689327E-3</v>
      </c>
      <c r="D76" s="7">
        <v>2.1588004430135102</v>
      </c>
      <c r="E76" s="2" t="s">
        <v>707</v>
      </c>
      <c r="F76" s="2" t="s">
        <v>1434</v>
      </c>
      <c r="G76" s="2">
        <v>36</v>
      </c>
      <c r="H76" s="2">
        <v>2</v>
      </c>
      <c r="I76" s="2">
        <v>16.8</v>
      </c>
      <c r="J76" s="2">
        <v>4.63</v>
      </c>
      <c r="K76" s="2" t="s">
        <v>2666</v>
      </c>
      <c r="L76" s="11">
        <v>31.1</v>
      </c>
      <c r="M76" s="11" t="s">
        <v>1896</v>
      </c>
    </row>
    <row r="77" spans="1:13" s="2" customFormat="1">
      <c r="A77" s="2" t="s">
        <v>1817</v>
      </c>
      <c r="B77" s="7">
        <v>4.0180829022819902</v>
      </c>
      <c r="C77" s="7">
        <f t="shared" si="1"/>
        <v>9.5921750943138176E-5</v>
      </c>
      <c r="D77" s="7">
        <v>2.14609495798747</v>
      </c>
      <c r="E77" s="2" t="s">
        <v>251</v>
      </c>
      <c r="F77" s="2" t="s">
        <v>1384</v>
      </c>
      <c r="G77" s="2">
        <v>47</v>
      </c>
      <c r="H77" s="2">
        <v>14</v>
      </c>
      <c r="I77" s="2">
        <v>46.4</v>
      </c>
      <c r="J77" s="2">
        <v>5.1100000000000003</v>
      </c>
      <c r="K77" s="2" t="s">
        <v>2625</v>
      </c>
      <c r="L77" s="11">
        <v>10.5</v>
      </c>
      <c r="M77" s="11" t="s">
        <v>1994</v>
      </c>
    </row>
    <row r="78" spans="1:13" s="2" customFormat="1">
      <c r="A78" s="2" t="s">
        <v>1817</v>
      </c>
      <c r="B78" s="7">
        <v>1.50960367015105</v>
      </c>
      <c r="C78" s="7">
        <f t="shared" si="1"/>
        <v>3.0931168714178957E-2</v>
      </c>
      <c r="D78" s="7">
        <v>2.1243179639180498</v>
      </c>
      <c r="E78" s="2" t="s">
        <v>189</v>
      </c>
      <c r="F78" s="2" t="s">
        <v>1384</v>
      </c>
      <c r="G78" s="2">
        <v>35</v>
      </c>
      <c r="H78" s="2">
        <v>16</v>
      </c>
      <c r="I78" s="2">
        <v>68.900000000000006</v>
      </c>
      <c r="J78" s="2">
        <v>7.36</v>
      </c>
      <c r="K78" s="2" t="s">
        <v>3303</v>
      </c>
      <c r="L78" s="11" t="s">
        <v>1880</v>
      </c>
      <c r="M78" s="11" t="s">
        <v>1881</v>
      </c>
    </row>
    <row r="79" spans="1:13" s="2" customFormat="1">
      <c r="A79" s="2" t="s">
        <v>1817</v>
      </c>
      <c r="B79" s="7">
        <v>1.60566845225083</v>
      </c>
      <c r="C79" s="7">
        <f t="shared" si="1"/>
        <v>2.479314085623727E-2</v>
      </c>
      <c r="D79" s="7">
        <v>2.12040869394938</v>
      </c>
      <c r="E79" s="2" t="s">
        <v>982</v>
      </c>
      <c r="F79" s="2" t="s">
        <v>1531</v>
      </c>
      <c r="G79" s="2">
        <v>10</v>
      </c>
      <c r="H79" s="2">
        <v>3</v>
      </c>
      <c r="I79" s="2">
        <v>51.2</v>
      </c>
      <c r="J79" s="2">
        <v>8</v>
      </c>
      <c r="K79" s="2" t="s">
        <v>2549</v>
      </c>
      <c r="L79" s="11" t="s">
        <v>1928</v>
      </c>
      <c r="M79" s="11" t="s">
        <v>1929</v>
      </c>
    </row>
    <row r="80" spans="1:13" s="2" customFormat="1">
      <c r="A80" s="2" t="s">
        <v>1817</v>
      </c>
      <c r="B80" s="7">
        <v>1.9521474308505899</v>
      </c>
      <c r="C80" s="7">
        <f t="shared" si="1"/>
        <v>1.1164841682391843E-2</v>
      </c>
      <c r="D80" s="7">
        <v>2.1148195266723602</v>
      </c>
      <c r="E80" s="2" t="s">
        <v>543</v>
      </c>
      <c r="F80" s="2" t="s">
        <v>1531</v>
      </c>
      <c r="G80" s="2">
        <v>35</v>
      </c>
      <c r="H80" s="2">
        <v>8</v>
      </c>
      <c r="I80" s="2">
        <v>46.3</v>
      </c>
      <c r="J80" s="2">
        <v>8.5299999999999994</v>
      </c>
      <c r="K80" s="2" t="s">
        <v>2549</v>
      </c>
      <c r="L80" s="11" t="s">
        <v>1928</v>
      </c>
      <c r="M80" s="11" t="s">
        <v>1929</v>
      </c>
    </row>
    <row r="81" spans="1:13" s="2" customFormat="1">
      <c r="A81" s="2" t="s">
        <v>1817</v>
      </c>
      <c r="B81" s="7">
        <v>1.5096586104119301</v>
      </c>
      <c r="C81" s="7">
        <f t="shared" si="1"/>
        <v>3.0927256025749882E-2</v>
      </c>
      <c r="D81" s="7">
        <v>2.1094757715861001</v>
      </c>
      <c r="E81" s="2" t="s">
        <v>517</v>
      </c>
      <c r="F81" s="2" t="s">
        <v>1592</v>
      </c>
      <c r="G81" s="2">
        <v>17</v>
      </c>
      <c r="H81" s="2">
        <v>2</v>
      </c>
      <c r="I81" s="2">
        <v>24.7</v>
      </c>
      <c r="J81" s="2">
        <v>11.4</v>
      </c>
      <c r="K81" s="2" t="s">
        <v>2587</v>
      </c>
      <c r="L81" s="11" t="s">
        <v>1957</v>
      </c>
      <c r="M81" s="11" t="s">
        <v>1958</v>
      </c>
    </row>
    <row r="82" spans="1:13" s="2" customFormat="1">
      <c r="A82" s="2" t="s">
        <v>1817</v>
      </c>
      <c r="B82" s="7">
        <v>2.0115789551479701</v>
      </c>
      <c r="C82" s="7">
        <f t="shared" si="1"/>
        <v>9.7369075133623088E-3</v>
      </c>
      <c r="D82" s="7">
        <v>2.0244385401407898</v>
      </c>
      <c r="E82" s="2" t="s">
        <v>551</v>
      </c>
      <c r="F82" s="2" t="s">
        <v>1384</v>
      </c>
      <c r="G82" s="2">
        <v>15</v>
      </c>
      <c r="H82" s="2">
        <v>6</v>
      </c>
      <c r="I82" s="2">
        <v>68.8</v>
      </c>
      <c r="J82" s="2">
        <v>8.5</v>
      </c>
      <c r="K82" s="2" t="s">
        <v>2493</v>
      </c>
      <c r="L82" s="11" t="s">
        <v>1880</v>
      </c>
      <c r="M82" s="11" t="s">
        <v>1881</v>
      </c>
    </row>
    <row r="83" spans="1:13" s="2" customFormat="1">
      <c r="A83" s="2" t="s">
        <v>1817</v>
      </c>
      <c r="B83" s="7">
        <v>1.33290742344949</v>
      </c>
      <c r="C83" s="7">
        <f t="shared" si="1"/>
        <v>4.6461430435472392E-2</v>
      </c>
      <c r="D83" s="7">
        <v>2.0101232528686501</v>
      </c>
      <c r="E83" s="2" t="s">
        <v>122</v>
      </c>
      <c r="F83" s="2" t="s">
        <v>1396</v>
      </c>
      <c r="G83" s="2">
        <v>30</v>
      </c>
      <c r="H83" s="2">
        <v>14</v>
      </c>
      <c r="I83" s="2">
        <v>99.4</v>
      </c>
      <c r="J83" s="2">
        <v>5.05</v>
      </c>
      <c r="K83" s="2" t="s">
        <v>3304</v>
      </c>
      <c r="L83" s="11" t="s">
        <v>1871</v>
      </c>
      <c r="M83" s="11" t="s">
        <v>1872</v>
      </c>
    </row>
    <row r="84" spans="1:13" s="2" customFormat="1">
      <c r="A84" s="2" t="s">
        <v>1817</v>
      </c>
      <c r="B84" s="7">
        <v>4.3333937443045798</v>
      </c>
      <c r="C84" s="7">
        <f t="shared" si="1"/>
        <v>4.640943227002664E-5</v>
      </c>
      <c r="D84" s="7">
        <v>1.94533316294352</v>
      </c>
      <c r="E84" s="2" t="s">
        <v>57</v>
      </c>
      <c r="F84" s="2" t="s">
        <v>1384</v>
      </c>
      <c r="G84" s="2">
        <v>64</v>
      </c>
      <c r="H84" s="2">
        <v>17</v>
      </c>
      <c r="I84" s="2">
        <v>48</v>
      </c>
      <c r="J84" s="2">
        <v>6.29</v>
      </c>
      <c r="K84" s="2" t="s">
        <v>2665</v>
      </c>
      <c r="L84" s="11" t="s">
        <v>2019</v>
      </c>
      <c r="M84" s="11" t="s">
        <v>2020</v>
      </c>
    </row>
    <row r="85" spans="1:13" s="2" customFormat="1">
      <c r="A85" s="2" t="s">
        <v>1817</v>
      </c>
      <c r="B85" s="7">
        <v>5.5271061908022201</v>
      </c>
      <c r="C85" s="7">
        <f t="shared" si="1"/>
        <v>2.9709395085230737E-6</v>
      </c>
      <c r="D85" s="7">
        <v>1.94457340240479</v>
      </c>
      <c r="E85" s="2" t="s">
        <v>511</v>
      </c>
      <c r="F85" s="2" t="s">
        <v>1384</v>
      </c>
      <c r="G85" s="2">
        <v>34</v>
      </c>
      <c r="H85" s="2">
        <v>2</v>
      </c>
      <c r="I85" s="2">
        <v>14.7</v>
      </c>
      <c r="J85" s="2">
        <v>4.93</v>
      </c>
      <c r="K85" s="2" t="s">
        <v>2514</v>
      </c>
      <c r="L85" s="11">
        <v>35.200000000000003</v>
      </c>
      <c r="M85" s="11" t="s">
        <v>1875</v>
      </c>
    </row>
    <row r="86" spans="1:13" s="2" customFormat="1">
      <c r="A86" s="2" t="s">
        <v>1817</v>
      </c>
      <c r="B86" s="7">
        <v>3.31101335541763</v>
      </c>
      <c r="C86" s="7">
        <f t="shared" si="1"/>
        <v>4.8863733254359487E-4</v>
      </c>
      <c r="D86" s="7">
        <v>1.93801911671956</v>
      </c>
      <c r="E86" s="2" t="s">
        <v>662</v>
      </c>
      <c r="F86" s="2" t="s">
        <v>1384</v>
      </c>
      <c r="G86" s="2">
        <v>25</v>
      </c>
      <c r="H86" s="2">
        <v>4</v>
      </c>
      <c r="I86" s="2">
        <v>27.5</v>
      </c>
      <c r="J86" s="2">
        <v>9.1999999999999993</v>
      </c>
      <c r="K86" s="2" t="s">
        <v>2457</v>
      </c>
      <c r="L86" s="11">
        <v>10.7</v>
      </c>
      <c r="M86" s="11" t="s">
        <v>1830</v>
      </c>
    </row>
    <row r="87" spans="1:13" s="2" customFormat="1">
      <c r="A87" s="2" t="s">
        <v>1817</v>
      </c>
      <c r="B87" s="7">
        <v>2.3294168678614602</v>
      </c>
      <c r="C87" s="7">
        <f t="shared" si="1"/>
        <v>4.6836359640178953E-3</v>
      </c>
      <c r="D87" s="7">
        <v>1.9056790669759101</v>
      </c>
      <c r="E87" s="2" t="s">
        <v>647</v>
      </c>
      <c r="F87" s="2" t="s">
        <v>1384</v>
      </c>
      <c r="G87" s="2">
        <v>11</v>
      </c>
      <c r="H87" s="2">
        <v>4</v>
      </c>
      <c r="I87" s="2">
        <v>75</v>
      </c>
      <c r="J87" s="2">
        <v>6.54</v>
      </c>
      <c r="K87" s="2" t="s">
        <v>3305</v>
      </c>
      <c r="L87" s="11">
        <v>35.1</v>
      </c>
      <c r="M87" s="11" t="s">
        <v>1877</v>
      </c>
    </row>
    <row r="88" spans="1:13" s="2" customFormat="1">
      <c r="A88" s="2" t="s">
        <v>1817</v>
      </c>
      <c r="B88" s="7">
        <v>1.6016463957839</v>
      </c>
      <c r="C88" s="7">
        <f t="shared" si="1"/>
        <v>2.5023819813824934E-2</v>
      </c>
      <c r="D88" s="7">
        <v>1.8981847763061499</v>
      </c>
      <c r="E88" s="2" t="s">
        <v>364</v>
      </c>
      <c r="F88" s="2" t="s">
        <v>1442</v>
      </c>
      <c r="G88" s="2">
        <v>31</v>
      </c>
      <c r="H88" s="2">
        <v>9</v>
      </c>
      <c r="I88" s="2">
        <v>35.9</v>
      </c>
      <c r="J88" s="2">
        <v>7.91</v>
      </c>
      <c r="K88" s="2" t="s">
        <v>3306</v>
      </c>
      <c r="L88" s="11">
        <v>31.1</v>
      </c>
      <c r="M88" s="11" t="s">
        <v>1896</v>
      </c>
    </row>
    <row r="89" spans="1:13" s="2" customFormat="1">
      <c r="A89" s="2" t="s">
        <v>1817</v>
      </c>
      <c r="B89" s="7">
        <v>3.05335565412499</v>
      </c>
      <c r="C89" s="7">
        <f t="shared" si="1"/>
        <v>8.8439106423000423E-4</v>
      </c>
      <c r="D89" s="7">
        <v>1.88300355275472</v>
      </c>
      <c r="E89" s="2" t="s">
        <v>848</v>
      </c>
      <c r="F89" s="2" t="s">
        <v>1726</v>
      </c>
      <c r="G89" s="2">
        <v>20</v>
      </c>
      <c r="H89" s="2">
        <v>3</v>
      </c>
      <c r="I89" s="2">
        <v>26.8</v>
      </c>
      <c r="J89" s="2">
        <v>5.33</v>
      </c>
      <c r="K89" s="2" t="s">
        <v>2614</v>
      </c>
      <c r="L89" s="11">
        <v>33.200000000000003</v>
      </c>
      <c r="M89" s="11" t="s">
        <v>1985</v>
      </c>
    </row>
    <row r="90" spans="1:13" s="2" customFormat="1">
      <c r="A90" s="2" t="s">
        <v>1817</v>
      </c>
      <c r="B90" s="7">
        <v>3.6659221712505201</v>
      </c>
      <c r="C90" s="7">
        <f t="shared" si="1"/>
        <v>2.1581311273922667E-4</v>
      </c>
      <c r="D90" s="7">
        <v>1.8619782129923499</v>
      </c>
      <c r="E90" s="2" t="s">
        <v>28</v>
      </c>
      <c r="F90" s="2" t="s">
        <v>1384</v>
      </c>
      <c r="G90" s="2">
        <v>41</v>
      </c>
      <c r="H90" s="2">
        <v>14</v>
      </c>
      <c r="I90" s="2">
        <v>65.2</v>
      </c>
      <c r="J90" s="2">
        <v>6.21</v>
      </c>
      <c r="K90" s="2" t="s">
        <v>2671</v>
      </c>
      <c r="L90" s="11">
        <v>5.2</v>
      </c>
      <c r="M90" s="11" t="s">
        <v>1852</v>
      </c>
    </row>
    <row r="91" spans="1:13" s="2" customFormat="1">
      <c r="A91" s="2" t="s">
        <v>1817</v>
      </c>
      <c r="B91" s="7">
        <v>2.5451840627692102</v>
      </c>
      <c r="C91" s="7">
        <f t="shared" si="1"/>
        <v>2.8498102044230349E-3</v>
      </c>
      <c r="D91" s="7">
        <v>1.86168384552002</v>
      </c>
      <c r="E91" s="2" t="s">
        <v>335</v>
      </c>
      <c r="F91" s="2" t="s">
        <v>1384</v>
      </c>
      <c r="G91" s="2">
        <v>46</v>
      </c>
      <c r="H91" s="2">
        <v>7</v>
      </c>
      <c r="I91" s="2">
        <v>29.3</v>
      </c>
      <c r="J91" s="2">
        <v>6.73</v>
      </c>
      <c r="K91" s="2" t="s">
        <v>2650</v>
      </c>
      <c r="L91" s="11" t="s">
        <v>2008</v>
      </c>
      <c r="M91" s="11" t="s">
        <v>2009</v>
      </c>
    </row>
    <row r="92" spans="1:13" s="2" customFormat="1">
      <c r="A92" s="2" t="s">
        <v>1817</v>
      </c>
      <c r="B92" s="7">
        <v>2.37945699449652</v>
      </c>
      <c r="C92" s="7">
        <f t="shared" si="1"/>
        <v>4.1739092806779305E-3</v>
      </c>
      <c r="D92" s="7">
        <v>1.8551321029663099</v>
      </c>
      <c r="E92" s="2" t="s">
        <v>405</v>
      </c>
      <c r="F92" s="2" t="s">
        <v>1505</v>
      </c>
      <c r="G92" s="2">
        <v>50</v>
      </c>
      <c r="H92" s="2">
        <v>7</v>
      </c>
      <c r="I92" s="2">
        <v>26.8</v>
      </c>
      <c r="J92" s="2">
        <v>6.01</v>
      </c>
      <c r="K92" s="2" t="s">
        <v>3307</v>
      </c>
      <c r="L92" s="11">
        <v>26.9</v>
      </c>
      <c r="M92" s="11" t="s">
        <v>1936</v>
      </c>
    </row>
    <row r="93" spans="1:13" s="2" customFormat="1">
      <c r="A93" s="2" t="s">
        <v>1817</v>
      </c>
      <c r="B93" s="7">
        <v>2.8110966279557501</v>
      </c>
      <c r="C93" s="7">
        <f t="shared" si="1"/>
        <v>1.5449106678023406E-3</v>
      </c>
      <c r="D93" s="7">
        <v>1.84750652313232</v>
      </c>
      <c r="E93" s="2" t="s">
        <v>478</v>
      </c>
      <c r="F93" s="2" t="s">
        <v>1384</v>
      </c>
      <c r="G93" s="2">
        <v>59</v>
      </c>
      <c r="H93" s="2">
        <v>7</v>
      </c>
      <c r="I93" s="2">
        <v>14.8</v>
      </c>
      <c r="J93" s="2">
        <v>5.71</v>
      </c>
      <c r="K93" s="2" t="s">
        <v>2670</v>
      </c>
      <c r="L93" s="11">
        <v>35.1</v>
      </c>
      <c r="M93" s="11" t="s">
        <v>1877</v>
      </c>
    </row>
    <row r="94" spans="1:13" s="2" customFormat="1">
      <c r="A94" s="2" t="s">
        <v>1817</v>
      </c>
      <c r="B94" s="7">
        <v>2.6589227831062501</v>
      </c>
      <c r="C94" s="7">
        <f t="shared" si="1"/>
        <v>2.1931948473714728E-3</v>
      </c>
      <c r="D94" s="7">
        <v>1.83786869049072</v>
      </c>
      <c r="E94" s="2" t="s">
        <v>645</v>
      </c>
      <c r="F94" s="2" t="s">
        <v>1510</v>
      </c>
      <c r="G94" s="2">
        <v>26</v>
      </c>
      <c r="H94" s="2">
        <v>6</v>
      </c>
      <c r="I94" s="2">
        <v>31.5</v>
      </c>
      <c r="J94" s="2">
        <v>5.24</v>
      </c>
      <c r="K94" s="2" t="s">
        <v>2633</v>
      </c>
      <c r="L94" s="11">
        <v>35.1</v>
      </c>
      <c r="M94" s="11" t="s">
        <v>1877</v>
      </c>
    </row>
    <row r="95" spans="1:13" s="2" customFormat="1">
      <c r="A95" s="2" t="s">
        <v>1817</v>
      </c>
      <c r="B95" s="7">
        <v>1.4669795476307199</v>
      </c>
      <c r="C95" s="7">
        <f t="shared" si="1"/>
        <v>3.4120897990746052E-2</v>
      </c>
      <c r="D95" s="7">
        <v>1.82235876719157</v>
      </c>
      <c r="E95" s="2" t="s">
        <v>971</v>
      </c>
      <c r="F95" s="2" t="s">
        <v>1671</v>
      </c>
      <c r="G95" s="2">
        <v>32</v>
      </c>
      <c r="H95" s="2">
        <v>3</v>
      </c>
      <c r="I95" s="2">
        <v>18.2</v>
      </c>
      <c r="J95" s="2">
        <v>7.5</v>
      </c>
      <c r="K95" s="2" t="s">
        <v>3308</v>
      </c>
      <c r="L95" s="11" t="s">
        <v>1899</v>
      </c>
      <c r="M95" s="11" t="s">
        <v>1900</v>
      </c>
    </row>
    <row r="96" spans="1:13" s="2" customFormat="1">
      <c r="A96" s="2" t="s">
        <v>1817</v>
      </c>
      <c r="B96" s="7">
        <v>3.87818635556286</v>
      </c>
      <c r="C96" s="7">
        <f t="shared" si="1"/>
        <v>1.3237733827554284E-4</v>
      </c>
      <c r="D96" s="7">
        <v>1.8083836237589499</v>
      </c>
      <c r="E96" s="2" t="s">
        <v>36</v>
      </c>
      <c r="F96" s="2" t="s">
        <v>1384</v>
      </c>
      <c r="G96" s="2">
        <v>56</v>
      </c>
      <c r="H96" s="2">
        <v>18</v>
      </c>
      <c r="I96" s="2">
        <v>63.4</v>
      </c>
      <c r="J96" s="2">
        <v>6.11</v>
      </c>
      <c r="K96" s="2" t="s">
        <v>2671</v>
      </c>
      <c r="L96" s="11">
        <v>5.2</v>
      </c>
      <c r="M96" s="11" t="s">
        <v>1852</v>
      </c>
    </row>
    <row r="97" spans="1:13" s="2" customFormat="1">
      <c r="A97" s="2" t="s">
        <v>1817</v>
      </c>
      <c r="B97" s="7">
        <v>1.9066231923663901</v>
      </c>
      <c r="C97" s="7">
        <f t="shared" si="1"/>
        <v>1.2398718720528765E-2</v>
      </c>
      <c r="D97" s="7">
        <v>1.8043152491251599</v>
      </c>
      <c r="E97" s="2" t="s">
        <v>456</v>
      </c>
      <c r="F97" s="2" t="s">
        <v>1583</v>
      </c>
      <c r="G97" s="2">
        <v>19</v>
      </c>
      <c r="H97" s="2">
        <v>6</v>
      </c>
      <c r="I97" s="2">
        <v>78.2</v>
      </c>
      <c r="J97" s="2">
        <v>6.3</v>
      </c>
      <c r="K97" s="2" t="s">
        <v>2687</v>
      </c>
      <c r="L97" s="11">
        <v>35.1</v>
      </c>
      <c r="M97" s="11" t="s">
        <v>1877</v>
      </c>
    </row>
    <row r="98" spans="1:13" s="2" customFormat="1">
      <c r="A98" s="2" t="s">
        <v>1817</v>
      </c>
      <c r="B98" s="7">
        <v>4.4005623598788599</v>
      </c>
      <c r="C98" s="7">
        <f t="shared" si="1"/>
        <v>3.9759200256641974E-5</v>
      </c>
      <c r="D98" s="7">
        <v>1.8003212610880499</v>
      </c>
      <c r="E98" s="2" t="s">
        <v>14</v>
      </c>
      <c r="F98" s="2" t="s">
        <v>1386</v>
      </c>
      <c r="G98" s="2">
        <v>41</v>
      </c>
      <c r="H98" s="2">
        <v>31</v>
      </c>
      <c r="I98" s="2">
        <v>92.2</v>
      </c>
      <c r="J98" s="2">
        <v>6.13</v>
      </c>
      <c r="K98" s="2" t="s">
        <v>2678</v>
      </c>
      <c r="L98" s="11" t="s">
        <v>2027</v>
      </c>
      <c r="M98" s="11" t="s">
        <v>2028</v>
      </c>
    </row>
    <row r="99" spans="1:13" s="2" customFormat="1">
      <c r="A99" s="2" t="s">
        <v>1817</v>
      </c>
      <c r="B99" s="7">
        <v>3.1624138537037898</v>
      </c>
      <c r="C99" s="7">
        <f t="shared" si="1"/>
        <v>6.8799636916851506E-4</v>
      </c>
      <c r="D99" s="7">
        <v>1.79610347747803</v>
      </c>
      <c r="E99" s="2" t="s">
        <v>916</v>
      </c>
      <c r="F99" s="2" t="s">
        <v>1671</v>
      </c>
      <c r="G99" s="2">
        <v>15</v>
      </c>
      <c r="H99" s="2">
        <v>2</v>
      </c>
      <c r="I99" s="2">
        <v>17.899999999999999</v>
      </c>
      <c r="J99" s="2">
        <v>7.18</v>
      </c>
      <c r="K99" s="2" t="s">
        <v>2700</v>
      </c>
      <c r="L99" s="11" t="s">
        <v>1899</v>
      </c>
      <c r="M99" s="11" t="s">
        <v>1900</v>
      </c>
    </row>
    <row r="100" spans="1:13" s="2" customFormat="1">
      <c r="A100" s="2" t="s">
        <v>1817</v>
      </c>
      <c r="B100" s="7">
        <v>3.5047061263006798</v>
      </c>
      <c r="C100" s="7">
        <f t="shared" si="1"/>
        <v>3.1281954045941338E-4</v>
      </c>
      <c r="D100" s="7">
        <v>1.7894582748413099</v>
      </c>
      <c r="E100" s="2" t="s">
        <v>533</v>
      </c>
      <c r="F100" s="2" t="s">
        <v>1384</v>
      </c>
      <c r="G100" s="2">
        <v>37</v>
      </c>
      <c r="H100" s="2">
        <v>3</v>
      </c>
      <c r="I100" s="2">
        <v>13.3</v>
      </c>
      <c r="J100" s="2">
        <v>9.16</v>
      </c>
      <c r="K100" s="2" t="s">
        <v>2581</v>
      </c>
      <c r="L100" s="2" t="s">
        <v>2581</v>
      </c>
      <c r="M100" s="2" t="s">
        <v>2581</v>
      </c>
    </row>
    <row r="101" spans="1:13" s="2" customFormat="1">
      <c r="A101" s="2" t="s">
        <v>1817</v>
      </c>
      <c r="B101" s="7">
        <v>1.7316362419595299</v>
      </c>
      <c r="C101" s="7">
        <f t="shared" si="1"/>
        <v>1.855084761903238E-2</v>
      </c>
      <c r="D101" s="7">
        <v>1.7668445905049599</v>
      </c>
      <c r="E101" s="2" t="s">
        <v>1220</v>
      </c>
      <c r="F101" s="2" t="s">
        <v>1419</v>
      </c>
      <c r="G101" s="2">
        <v>5</v>
      </c>
      <c r="H101" s="2">
        <v>2</v>
      </c>
      <c r="I101" s="2">
        <v>70.5</v>
      </c>
      <c r="J101" s="2">
        <v>6.64</v>
      </c>
      <c r="K101" s="2" t="s">
        <v>3309</v>
      </c>
      <c r="L101" s="11">
        <v>33.99</v>
      </c>
      <c r="M101" s="11" t="s">
        <v>1865</v>
      </c>
    </row>
    <row r="102" spans="1:13" s="2" customFormat="1">
      <c r="A102" s="2" t="s">
        <v>1817</v>
      </c>
      <c r="B102" s="7">
        <v>4.0220597977264401</v>
      </c>
      <c r="C102" s="7">
        <f t="shared" si="1"/>
        <v>9.5047391450735216E-5</v>
      </c>
      <c r="D102" s="7">
        <v>1.76681232452393</v>
      </c>
      <c r="E102" s="2" t="s">
        <v>365</v>
      </c>
      <c r="F102" s="2" t="s">
        <v>1544</v>
      </c>
      <c r="G102" s="2">
        <v>42</v>
      </c>
      <c r="H102" s="2">
        <v>6</v>
      </c>
      <c r="I102" s="2">
        <v>18</v>
      </c>
      <c r="J102" s="2">
        <v>7.15</v>
      </c>
      <c r="K102" s="2" t="s">
        <v>2658</v>
      </c>
      <c r="L102" s="11" t="s">
        <v>1926</v>
      </c>
      <c r="M102" s="11" t="s">
        <v>1927</v>
      </c>
    </row>
    <row r="103" spans="1:13" s="2" customFormat="1">
      <c r="A103" s="2" t="s">
        <v>1817</v>
      </c>
      <c r="B103" s="7">
        <v>3.2727267562942499</v>
      </c>
      <c r="C103" s="7">
        <f t="shared" si="1"/>
        <v>5.3367055772444668E-4</v>
      </c>
      <c r="D103" s="7">
        <v>1.7482213973998999</v>
      </c>
      <c r="E103" s="2" t="s">
        <v>206</v>
      </c>
      <c r="F103" s="2" t="s">
        <v>1435</v>
      </c>
      <c r="G103" s="2">
        <v>53</v>
      </c>
      <c r="H103" s="2">
        <v>12</v>
      </c>
      <c r="I103" s="2">
        <v>41.8</v>
      </c>
      <c r="J103" s="2">
        <v>8.2100000000000009</v>
      </c>
      <c r="K103" s="2" t="s">
        <v>3310</v>
      </c>
      <c r="L103" s="11" t="s">
        <v>2233</v>
      </c>
      <c r="M103" s="11" t="s">
        <v>2234</v>
      </c>
    </row>
    <row r="104" spans="1:13" s="2" customFormat="1">
      <c r="A104" s="2" t="s">
        <v>1817</v>
      </c>
      <c r="B104" s="7">
        <v>3.3661866341196198</v>
      </c>
      <c r="C104" s="7">
        <f t="shared" si="1"/>
        <v>4.3034163532924602E-4</v>
      </c>
      <c r="D104" s="7">
        <v>1.70568052927653</v>
      </c>
      <c r="E104" s="2" t="s">
        <v>30</v>
      </c>
      <c r="F104" s="2" t="s">
        <v>1384</v>
      </c>
      <c r="G104" s="2">
        <v>41</v>
      </c>
      <c r="H104" s="2">
        <v>15</v>
      </c>
      <c r="I104" s="2">
        <v>65.099999999999994</v>
      </c>
      <c r="J104" s="2">
        <v>6.27</v>
      </c>
      <c r="K104" s="2" t="s">
        <v>2677</v>
      </c>
      <c r="L104" s="11">
        <v>5.2</v>
      </c>
      <c r="M104" s="11" t="s">
        <v>1852</v>
      </c>
    </row>
    <row r="105" spans="1:13" s="2" customFormat="1">
      <c r="A105" s="2" t="s">
        <v>1817</v>
      </c>
      <c r="B105" s="7">
        <v>3.95295509187787</v>
      </c>
      <c r="C105" s="7">
        <f t="shared" si="1"/>
        <v>1.1144097629220812E-4</v>
      </c>
      <c r="D105" s="7">
        <v>1.70246028900146</v>
      </c>
      <c r="E105" s="2" t="s">
        <v>11</v>
      </c>
      <c r="F105" s="2" t="s">
        <v>1386</v>
      </c>
      <c r="G105" s="2">
        <v>47</v>
      </c>
      <c r="H105" s="2">
        <v>33</v>
      </c>
      <c r="I105" s="2">
        <v>92.2</v>
      </c>
      <c r="J105" s="2">
        <v>6.38</v>
      </c>
      <c r="K105" s="2" t="s">
        <v>2678</v>
      </c>
      <c r="L105" s="11" t="s">
        <v>2027</v>
      </c>
      <c r="M105" s="11" t="s">
        <v>2028</v>
      </c>
    </row>
    <row r="106" spans="1:13" s="2" customFormat="1">
      <c r="A106" s="2" t="s">
        <v>1817</v>
      </c>
      <c r="B106" s="7">
        <v>3.3867790329965599</v>
      </c>
      <c r="C106" s="7">
        <f t="shared" si="1"/>
        <v>4.1041286602212513E-4</v>
      </c>
      <c r="D106" s="7">
        <v>1.69938437143962</v>
      </c>
      <c r="E106" s="2" t="s">
        <v>791</v>
      </c>
      <c r="F106" s="2" t="s">
        <v>1384</v>
      </c>
      <c r="G106" s="2">
        <v>27</v>
      </c>
      <c r="H106" s="2">
        <v>2</v>
      </c>
      <c r="I106" s="2">
        <v>17.399999999999999</v>
      </c>
      <c r="J106" s="2">
        <v>8.94</v>
      </c>
      <c r="K106" s="2" t="s">
        <v>2663</v>
      </c>
      <c r="L106" s="11" t="s">
        <v>2013</v>
      </c>
      <c r="M106" s="11" t="s">
        <v>2014</v>
      </c>
    </row>
    <row r="107" spans="1:13" s="2" customFormat="1">
      <c r="A107" s="2" t="s">
        <v>1817</v>
      </c>
      <c r="B107" s="7">
        <v>1.4119207899752799</v>
      </c>
      <c r="C107" s="7">
        <f t="shared" si="1"/>
        <v>3.8732828244159585E-2</v>
      </c>
      <c r="D107" s="7">
        <v>1.69390996297201</v>
      </c>
      <c r="E107" s="2" t="s">
        <v>981</v>
      </c>
      <c r="F107" s="2" t="s">
        <v>1384</v>
      </c>
      <c r="G107" s="2">
        <v>19</v>
      </c>
      <c r="H107" s="2">
        <v>2</v>
      </c>
      <c r="I107" s="2">
        <v>19</v>
      </c>
      <c r="J107" s="2">
        <v>9.48</v>
      </c>
      <c r="K107" s="2" t="s">
        <v>2636</v>
      </c>
      <c r="L107" s="11">
        <v>35.200000000000003</v>
      </c>
      <c r="M107" s="11" t="s">
        <v>1875</v>
      </c>
    </row>
    <row r="108" spans="1:13" s="2" customFormat="1">
      <c r="A108" s="2" t="s">
        <v>1817</v>
      </c>
      <c r="B108" s="7">
        <v>2.0020962489452998</v>
      </c>
      <c r="C108" s="7">
        <f t="shared" si="1"/>
        <v>9.9518483866602083E-3</v>
      </c>
      <c r="D108" s="7">
        <v>1.68958886464437</v>
      </c>
      <c r="E108" s="2" t="s">
        <v>903</v>
      </c>
      <c r="F108" s="2" t="s">
        <v>1500</v>
      </c>
      <c r="G108" s="2">
        <v>15</v>
      </c>
      <c r="H108" s="2">
        <v>3</v>
      </c>
      <c r="I108" s="2">
        <v>34.700000000000003</v>
      </c>
      <c r="J108" s="2">
        <v>5.71</v>
      </c>
      <c r="K108" s="2" t="s">
        <v>2591</v>
      </c>
      <c r="L108" s="11" t="s">
        <v>1961</v>
      </c>
      <c r="M108" s="11" t="s">
        <v>1962</v>
      </c>
    </row>
    <row r="109" spans="1:13" s="2" customFormat="1">
      <c r="A109" s="2" t="s">
        <v>1817</v>
      </c>
      <c r="B109" s="7">
        <v>2.60529626559528</v>
      </c>
      <c r="C109" s="7">
        <f t="shared" si="1"/>
        <v>2.4814397472911138E-3</v>
      </c>
      <c r="D109" s="7">
        <v>1.66493892669678</v>
      </c>
      <c r="E109" s="2" t="s">
        <v>194</v>
      </c>
      <c r="F109" s="2" t="s">
        <v>1525</v>
      </c>
      <c r="G109" s="2">
        <v>46</v>
      </c>
      <c r="H109" s="2">
        <v>12</v>
      </c>
      <c r="I109" s="2">
        <v>35.1</v>
      </c>
      <c r="J109" s="2">
        <v>7.97</v>
      </c>
      <c r="K109" s="2" t="s">
        <v>2652</v>
      </c>
      <c r="L109" s="11">
        <v>23.2</v>
      </c>
      <c r="M109" s="11" t="s">
        <v>2010</v>
      </c>
    </row>
    <row r="110" spans="1:13" s="2" customFormat="1">
      <c r="A110" s="2" t="s">
        <v>1817</v>
      </c>
      <c r="B110" s="7">
        <v>3.12789616839608</v>
      </c>
      <c r="C110" s="7">
        <f t="shared" si="1"/>
        <v>7.4491004653407552E-4</v>
      </c>
      <c r="D110" s="7">
        <v>1.66346836090088</v>
      </c>
      <c r="E110" s="2" t="s">
        <v>795</v>
      </c>
      <c r="F110" s="2" t="s">
        <v>1668</v>
      </c>
      <c r="G110" s="2">
        <v>48</v>
      </c>
      <c r="H110" s="2">
        <v>3</v>
      </c>
      <c r="I110" s="2">
        <v>8.6</v>
      </c>
      <c r="J110" s="2">
        <v>6.6</v>
      </c>
      <c r="K110" s="2" t="s">
        <v>2685</v>
      </c>
      <c r="L110" s="11">
        <v>15.2</v>
      </c>
      <c r="M110" s="11" t="s">
        <v>2033</v>
      </c>
    </row>
    <row r="111" spans="1:13" s="2" customFormat="1">
      <c r="A111" s="2" t="s">
        <v>1817</v>
      </c>
      <c r="B111" s="7">
        <v>2.1138531669829899</v>
      </c>
      <c r="C111" s="7">
        <f t="shared" si="1"/>
        <v>7.6939052380384483E-3</v>
      </c>
      <c r="D111" s="7">
        <v>1.65278848012288</v>
      </c>
      <c r="E111" s="2" t="s">
        <v>375</v>
      </c>
      <c r="F111" s="2" t="s">
        <v>1411</v>
      </c>
      <c r="G111" s="2">
        <v>18</v>
      </c>
      <c r="H111" s="2">
        <v>8</v>
      </c>
      <c r="I111" s="2">
        <v>74.099999999999994</v>
      </c>
      <c r="J111" s="2">
        <v>6.19</v>
      </c>
      <c r="K111" s="2" t="s">
        <v>2566</v>
      </c>
      <c r="L111" s="11" t="s">
        <v>1844</v>
      </c>
      <c r="M111" s="11" t="s">
        <v>1845</v>
      </c>
    </row>
    <row r="112" spans="1:13" s="2" customFormat="1">
      <c r="A112" s="2" t="s">
        <v>1817</v>
      </c>
      <c r="B112" s="7">
        <v>1.5518175478460601</v>
      </c>
      <c r="C112" s="7">
        <f t="shared" si="1"/>
        <v>2.8066124807991154E-2</v>
      </c>
      <c r="D112" s="7">
        <v>1.64579725265503</v>
      </c>
      <c r="E112" s="2" t="s">
        <v>572</v>
      </c>
      <c r="F112" s="2" t="s">
        <v>1572</v>
      </c>
      <c r="G112" s="2">
        <v>39</v>
      </c>
      <c r="H112" s="2">
        <v>6</v>
      </c>
      <c r="I112" s="2">
        <v>33.799999999999997</v>
      </c>
      <c r="J112" s="2">
        <v>4.91</v>
      </c>
      <c r="K112" s="2" t="s">
        <v>2638</v>
      </c>
      <c r="L112" s="11">
        <v>35.200000000000003</v>
      </c>
      <c r="M112" s="11" t="s">
        <v>1875</v>
      </c>
    </row>
    <row r="113" spans="1:13" s="2" customFormat="1">
      <c r="A113" s="2" t="s">
        <v>1817</v>
      </c>
      <c r="B113" s="7">
        <v>2.0453538388753798</v>
      </c>
      <c r="C113" s="7">
        <f t="shared" si="1"/>
        <v>9.0083688697684423E-3</v>
      </c>
      <c r="D113" s="7">
        <v>1.63964176177979</v>
      </c>
      <c r="E113" s="2" t="s">
        <v>814</v>
      </c>
      <c r="F113" s="2" t="s">
        <v>1384</v>
      </c>
      <c r="G113" s="2">
        <v>27</v>
      </c>
      <c r="H113" s="2">
        <v>3</v>
      </c>
      <c r="I113" s="2">
        <v>16.100000000000001</v>
      </c>
      <c r="J113" s="2">
        <v>5.35</v>
      </c>
      <c r="K113" s="2" t="s">
        <v>2572</v>
      </c>
      <c r="L113" s="11">
        <v>35.200000000000003</v>
      </c>
      <c r="M113" s="11" t="s">
        <v>1875</v>
      </c>
    </row>
    <row r="114" spans="1:13" s="2" customFormat="1">
      <c r="A114" s="2" t="s">
        <v>1817</v>
      </c>
      <c r="B114" s="7">
        <v>3.12845346496244</v>
      </c>
      <c r="C114" s="7">
        <f t="shared" si="1"/>
        <v>7.4395477404846791E-4</v>
      </c>
      <c r="D114" s="7">
        <v>1.60560131072998</v>
      </c>
      <c r="E114" s="2" t="s">
        <v>887</v>
      </c>
      <c r="F114" s="2" t="s">
        <v>1732</v>
      </c>
      <c r="G114" s="2">
        <v>26</v>
      </c>
      <c r="H114" s="2">
        <v>3</v>
      </c>
      <c r="I114" s="2">
        <v>14.7</v>
      </c>
      <c r="J114" s="2">
        <v>6.52</v>
      </c>
      <c r="K114" s="2" t="s">
        <v>3311</v>
      </c>
      <c r="L114" s="11">
        <v>35.1</v>
      </c>
      <c r="M114" s="11" t="s">
        <v>1877</v>
      </c>
    </row>
    <row r="115" spans="1:13" s="2" customFormat="1">
      <c r="A115" s="2" t="s">
        <v>1817</v>
      </c>
      <c r="B115" s="7">
        <v>1.46826019373664</v>
      </c>
      <c r="C115" s="7">
        <f t="shared" si="1"/>
        <v>3.4020430603386796E-2</v>
      </c>
      <c r="D115" s="7">
        <v>1.58065064748128</v>
      </c>
      <c r="E115" s="2" t="s">
        <v>819</v>
      </c>
      <c r="F115" s="2" t="s">
        <v>1384</v>
      </c>
      <c r="G115" s="2">
        <v>13</v>
      </c>
      <c r="H115" s="2">
        <v>2</v>
      </c>
      <c r="I115" s="2">
        <v>34.200000000000003</v>
      </c>
      <c r="J115" s="2">
        <v>5.0199999999999996</v>
      </c>
      <c r="K115" s="2" t="s">
        <v>3312</v>
      </c>
      <c r="L115" s="11">
        <v>35.1</v>
      </c>
      <c r="M115" s="11" t="s">
        <v>1877</v>
      </c>
    </row>
    <row r="116" spans="1:13" s="2" customFormat="1">
      <c r="A116" s="2" t="s">
        <v>1817</v>
      </c>
      <c r="B116" s="7">
        <v>1.54020509226372</v>
      </c>
      <c r="C116" s="7">
        <f t="shared" si="1"/>
        <v>2.8826698627367031E-2</v>
      </c>
      <c r="D116" s="7">
        <v>1.5760768254598001</v>
      </c>
      <c r="E116" s="2" t="s">
        <v>705</v>
      </c>
      <c r="F116" s="2" t="s">
        <v>1384</v>
      </c>
      <c r="G116" s="2">
        <v>22</v>
      </c>
      <c r="H116" s="2">
        <v>6</v>
      </c>
      <c r="I116" s="2">
        <v>46</v>
      </c>
      <c r="J116" s="2">
        <v>6.35</v>
      </c>
      <c r="K116" s="2" t="s">
        <v>3313</v>
      </c>
      <c r="L116" s="11" t="s">
        <v>2358</v>
      </c>
      <c r="M116" s="11" t="s">
        <v>2359</v>
      </c>
    </row>
    <row r="117" spans="1:13" s="2" customFormat="1">
      <c r="A117" s="2" t="s">
        <v>1817</v>
      </c>
      <c r="B117" s="7">
        <v>1.75803502314021</v>
      </c>
      <c r="C117" s="7">
        <f t="shared" si="1"/>
        <v>1.7456813689335784E-2</v>
      </c>
      <c r="D117" s="7">
        <v>1.55167166392008</v>
      </c>
      <c r="E117" s="2" t="s">
        <v>746</v>
      </c>
      <c r="F117" s="2" t="s">
        <v>1696</v>
      </c>
      <c r="G117" s="2">
        <v>24</v>
      </c>
      <c r="H117" s="2">
        <v>6</v>
      </c>
      <c r="I117" s="2">
        <v>50.4</v>
      </c>
      <c r="J117" s="2">
        <v>4.53</v>
      </c>
      <c r="K117" s="2" t="s">
        <v>3314</v>
      </c>
      <c r="L117" s="11" t="s">
        <v>2360</v>
      </c>
      <c r="M117" s="11" t="s">
        <v>2361</v>
      </c>
    </row>
    <row r="118" spans="1:13" s="2" customFormat="1">
      <c r="A118" s="2" t="s">
        <v>1817</v>
      </c>
      <c r="B118" s="7">
        <v>1.43839796451506</v>
      </c>
      <c r="C118" s="7">
        <f t="shared" si="1"/>
        <v>3.6441985877601481E-2</v>
      </c>
      <c r="D118" s="7">
        <v>1.54306713740031</v>
      </c>
      <c r="E118" s="2" t="s">
        <v>590</v>
      </c>
      <c r="F118" s="2" t="s">
        <v>1384</v>
      </c>
      <c r="G118" s="2">
        <v>15</v>
      </c>
      <c r="H118" s="2">
        <v>5</v>
      </c>
      <c r="I118" s="2">
        <v>82.5</v>
      </c>
      <c r="J118" s="2">
        <v>8.8800000000000008</v>
      </c>
      <c r="K118" s="2" t="s">
        <v>3021</v>
      </c>
      <c r="L118" s="11" t="s">
        <v>2021</v>
      </c>
      <c r="M118" s="11" t="s">
        <v>2022</v>
      </c>
    </row>
    <row r="119" spans="1:13" s="2" customFormat="1">
      <c r="A119" s="2" t="s">
        <v>1817</v>
      </c>
      <c r="B119" s="7">
        <v>1.4576595078803001</v>
      </c>
      <c r="C119" s="7">
        <f t="shared" si="1"/>
        <v>3.4861052278369491E-2</v>
      </c>
      <c r="D119" s="7">
        <v>1.52031898498535</v>
      </c>
      <c r="E119" s="2" t="s">
        <v>76</v>
      </c>
      <c r="F119" s="2" t="s">
        <v>1407</v>
      </c>
      <c r="G119" s="2">
        <v>35</v>
      </c>
      <c r="H119" s="2">
        <v>15</v>
      </c>
      <c r="I119" s="2">
        <v>63.1</v>
      </c>
      <c r="J119" s="2">
        <v>6.71</v>
      </c>
      <c r="K119" s="2" t="s">
        <v>3315</v>
      </c>
      <c r="L119" s="11" t="s">
        <v>2176</v>
      </c>
      <c r="M119" s="11" t="s">
        <v>2177</v>
      </c>
    </row>
    <row r="120" spans="1:13" s="2" customFormat="1">
      <c r="A120" s="2" t="s">
        <v>1817</v>
      </c>
      <c r="B120" s="7">
        <v>1.8223333658037</v>
      </c>
      <c r="C120" s="7">
        <f t="shared" si="1"/>
        <v>1.5054510336307525E-2</v>
      </c>
      <c r="D120" s="7">
        <v>1.51996644337972</v>
      </c>
      <c r="E120" s="2" t="s">
        <v>717</v>
      </c>
      <c r="F120" s="2" t="s">
        <v>1384</v>
      </c>
      <c r="G120" s="2">
        <v>17</v>
      </c>
      <c r="H120" s="2">
        <v>5</v>
      </c>
      <c r="I120" s="2">
        <v>65.400000000000006</v>
      </c>
      <c r="J120" s="2">
        <v>6.87</v>
      </c>
      <c r="K120" s="2" t="s">
        <v>2941</v>
      </c>
      <c r="L120" s="11" t="s">
        <v>2158</v>
      </c>
      <c r="M120" s="11" t="s">
        <v>2159</v>
      </c>
    </row>
    <row r="121" spans="1:13" s="2" customFormat="1">
      <c r="A121" s="2" t="s">
        <v>1817</v>
      </c>
      <c r="B121" s="7">
        <v>2.2744285844590402</v>
      </c>
      <c r="C121" s="7">
        <f t="shared" si="1"/>
        <v>5.3158340608654483E-3</v>
      </c>
      <c r="D121" s="7">
        <v>1.5094010035196901</v>
      </c>
      <c r="E121" s="2" t="s">
        <v>1175</v>
      </c>
      <c r="F121" s="2" t="s">
        <v>1384</v>
      </c>
      <c r="G121" s="2">
        <v>7</v>
      </c>
      <c r="H121" s="2">
        <v>3</v>
      </c>
      <c r="I121" s="2">
        <v>80.900000000000006</v>
      </c>
      <c r="J121" s="2">
        <v>7.14</v>
      </c>
      <c r="K121" s="2" t="s">
        <v>2562</v>
      </c>
      <c r="L121" s="11">
        <v>27.1</v>
      </c>
      <c r="M121" s="11" t="s">
        <v>1897</v>
      </c>
    </row>
    <row r="122" spans="1:13" s="2" customFormat="1">
      <c r="A122" s="2" t="s">
        <v>1817</v>
      </c>
      <c r="B122" s="7">
        <v>3.4577319294513602</v>
      </c>
      <c r="C122" s="7">
        <f t="shared" si="1"/>
        <v>3.4855239444481716E-4</v>
      </c>
      <c r="D122" s="7">
        <v>1.5065704981485999</v>
      </c>
      <c r="E122" s="2" t="s">
        <v>288</v>
      </c>
      <c r="F122" s="2" t="s">
        <v>1384</v>
      </c>
      <c r="G122" s="2">
        <v>55</v>
      </c>
      <c r="H122" s="2">
        <v>10</v>
      </c>
      <c r="I122" s="2">
        <v>30.4</v>
      </c>
      <c r="J122" s="2">
        <v>6.09</v>
      </c>
      <c r="K122" s="2" t="s">
        <v>2682</v>
      </c>
      <c r="L122" s="11">
        <v>35.200000000000003</v>
      </c>
      <c r="M122" s="11" t="s">
        <v>1875</v>
      </c>
    </row>
    <row r="123" spans="1:13" s="2" customFormat="1">
      <c r="A123" s="2" t="s">
        <v>1817</v>
      </c>
      <c r="B123" s="7">
        <v>1.55620958825394</v>
      </c>
      <c r="C123" s="7">
        <f t="shared" si="1"/>
        <v>2.7783721162632197E-2</v>
      </c>
      <c r="D123" s="7">
        <v>1.50410683949788</v>
      </c>
      <c r="E123" s="2" t="s">
        <v>1230</v>
      </c>
      <c r="F123" s="2" t="s">
        <v>1671</v>
      </c>
      <c r="G123" s="2">
        <v>16</v>
      </c>
      <c r="H123" s="2">
        <v>2</v>
      </c>
      <c r="I123" s="2">
        <v>17.600000000000001</v>
      </c>
      <c r="J123" s="2">
        <v>5.97</v>
      </c>
      <c r="K123" s="2" t="s">
        <v>3316</v>
      </c>
      <c r="L123" s="11" t="s">
        <v>1899</v>
      </c>
      <c r="M123" s="11" t="s">
        <v>1900</v>
      </c>
    </row>
    <row r="124" spans="1:13" s="2" customFormat="1">
      <c r="A124" s="2" t="s">
        <v>1817</v>
      </c>
      <c r="B124" s="7">
        <v>1.8399649641687199</v>
      </c>
      <c r="C124" s="7">
        <f t="shared" si="1"/>
        <v>1.4455563833874096E-2</v>
      </c>
      <c r="D124" s="7">
        <v>1.4952834447224901</v>
      </c>
      <c r="E124" s="2" t="s">
        <v>1047</v>
      </c>
      <c r="F124" s="2" t="s">
        <v>1384</v>
      </c>
      <c r="G124" s="2">
        <v>4</v>
      </c>
      <c r="H124" s="2">
        <v>3</v>
      </c>
      <c r="I124" s="2">
        <v>147.9</v>
      </c>
      <c r="J124" s="2">
        <v>5.27</v>
      </c>
      <c r="K124" s="2" t="s">
        <v>2569</v>
      </c>
      <c r="L124" s="11">
        <v>35.200000000000003</v>
      </c>
      <c r="M124" s="11" t="s">
        <v>1875</v>
      </c>
    </row>
    <row r="125" spans="1:13" s="2" customFormat="1">
      <c r="A125" s="2" t="s">
        <v>1817</v>
      </c>
      <c r="B125" s="7">
        <v>1.4988635165642501</v>
      </c>
      <c r="C125" s="7">
        <f t="shared" si="1"/>
        <v>3.1705637028226701E-2</v>
      </c>
      <c r="D125" s="7">
        <v>1.47372055053711</v>
      </c>
      <c r="E125" s="2" t="s">
        <v>1315</v>
      </c>
      <c r="F125" s="2" t="s">
        <v>1384</v>
      </c>
      <c r="G125" s="2">
        <v>4</v>
      </c>
      <c r="H125" s="2">
        <v>2</v>
      </c>
      <c r="I125" s="2">
        <v>73.5</v>
      </c>
      <c r="J125" s="2">
        <v>6.42</v>
      </c>
      <c r="K125" s="2" t="s">
        <v>2573</v>
      </c>
      <c r="L125" s="11" t="s">
        <v>1911</v>
      </c>
      <c r="M125" s="11" t="s">
        <v>1912</v>
      </c>
    </row>
    <row r="126" spans="1:13" s="2" customFormat="1">
      <c r="A126" s="2" t="s">
        <v>1817</v>
      </c>
      <c r="B126" s="7">
        <v>2.5804893946821399</v>
      </c>
      <c r="C126" s="7">
        <f t="shared" si="1"/>
        <v>2.6273056835623655E-3</v>
      </c>
      <c r="D126" s="7">
        <v>1.4380108515421599</v>
      </c>
      <c r="E126" s="2" t="s">
        <v>187</v>
      </c>
      <c r="F126" s="2" t="s">
        <v>1520</v>
      </c>
      <c r="G126" s="2">
        <v>23</v>
      </c>
      <c r="H126" s="2">
        <v>9</v>
      </c>
      <c r="I126" s="2">
        <v>67.900000000000006</v>
      </c>
      <c r="J126" s="2">
        <v>6.58</v>
      </c>
      <c r="K126" s="2" t="s">
        <v>2664</v>
      </c>
      <c r="L126" s="11" t="s">
        <v>2017</v>
      </c>
      <c r="M126" s="11" t="s">
        <v>2018</v>
      </c>
    </row>
    <row r="127" spans="1:13" s="2" customFormat="1">
      <c r="A127" s="2" t="s">
        <v>1817</v>
      </c>
      <c r="B127" s="7">
        <v>2.2721317615113001</v>
      </c>
      <c r="C127" s="7">
        <f t="shared" si="1"/>
        <v>5.3440220139776987E-3</v>
      </c>
      <c r="D127" s="7">
        <v>1.43034648895264</v>
      </c>
      <c r="E127" s="2" t="s">
        <v>1010</v>
      </c>
      <c r="F127" s="2" t="s">
        <v>1646</v>
      </c>
      <c r="G127" s="2">
        <v>3</v>
      </c>
      <c r="H127" s="2">
        <v>3</v>
      </c>
      <c r="I127" s="2">
        <v>205.6</v>
      </c>
      <c r="J127" s="2">
        <v>6.46</v>
      </c>
      <c r="K127" s="2" t="s">
        <v>2616</v>
      </c>
      <c r="L127" s="11">
        <v>35.1</v>
      </c>
      <c r="M127" s="11" t="s">
        <v>1877</v>
      </c>
    </row>
    <row r="128" spans="1:13" s="2" customFormat="1">
      <c r="A128" s="2" t="s">
        <v>1817</v>
      </c>
      <c r="B128" s="7">
        <v>2.4435604950439198</v>
      </c>
      <c r="C128" s="7">
        <f t="shared" si="1"/>
        <v>3.6011358488402295E-3</v>
      </c>
      <c r="D128" s="7">
        <v>1.4285917282104501</v>
      </c>
      <c r="E128" s="2" t="s">
        <v>299</v>
      </c>
      <c r="F128" s="2" t="s">
        <v>1399</v>
      </c>
      <c r="G128" s="2">
        <v>9</v>
      </c>
      <c r="H128" s="2">
        <v>11</v>
      </c>
      <c r="I128" s="2">
        <v>198.7</v>
      </c>
      <c r="J128" s="2">
        <v>5.66</v>
      </c>
      <c r="K128" s="2" t="s">
        <v>2635</v>
      </c>
      <c r="L128" s="11">
        <v>30.5</v>
      </c>
      <c r="M128" s="11" t="s">
        <v>1978</v>
      </c>
    </row>
    <row r="129" spans="1:13" s="2" customFormat="1">
      <c r="A129" s="2" t="s">
        <v>1817</v>
      </c>
      <c r="B129" s="7">
        <v>2.8616876821105701</v>
      </c>
      <c r="C129" s="7">
        <f t="shared" si="1"/>
        <v>1.375030456905102E-3</v>
      </c>
      <c r="D129" s="7">
        <v>1.42661952972412</v>
      </c>
      <c r="E129" s="2" t="s">
        <v>726</v>
      </c>
      <c r="F129" s="2" t="s">
        <v>1396</v>
      </c>
      <c r="G129" s="2">
        <v>6</v>
      </c>
      <c r="H129" s="2">
        <v>3</v>
      </c>
      <c r="I129" s="2">
        <v>114.8</v>
      </c>
      <c r="J129" s="2">
        <v>5.68</v>
      </c>
      <c r="K129" s="2" t="s">
        <v>2558</v>
      </c>
      <c r="L129" s="11">
        <v>34</v>
      </c>
      <c r="M129" s="11" t="s">
        <v>1935</v>
      </c>
    </row>
    <row r="130" spans="1:13" s="2" customFormat="1">
      <c r="A130" s="2" t="s">
        <v>1817</v>
      </c>
      <c r="B130" s="7">
        <v>1.7628950415883999</v>
      </c>
      <c r="C130" s="7">
        <f t="shared" si="1"/>
        <v>1.7262550354305323E-2</v>
      </c>
      <c r="D130" s="7">
        <v>1.41582775115967</v>
      </c>
      <c r="E130" s="2" t="s">
        <v>799</v>
      </c>
      <c r="F130" s="2" t="s">
        <v>1384</v>
      </c>
      <c r="G130" s="2">
        <v>35</v>
      </c>
      <c r="H130" s="2">
        <v>4</v>
      </c>
      <c r="I130" s="2">
        <v>21</v>
      </c>
      <c r="J130" s="2">
        <v>6.93</v>
      </c>
      <c r="K130" s="2" t="s">
        <v>2690</v>
      </c>
      <c r="L130" s="11">
        <v>35.200000000000003</v>
      </c>
      <c r="M130" s="11" t="s">
        <v>1875</v>
      </c>
    </row>
    <row r="131" spans="1:13" s="2" customFormat="1">
      <c r="A131" s="2" t="s">
        <v>1817</v>
      </c>
      <c r="B131" s="7">
        <v>3.8941192155698201</v>
      </c>
      <c r="C131" s="7">
        <f t="shared" ref="C131:C194" si="2">10^-B131</f>
        <v>1.2760884693473206E-4</v>
      </c>
      <c r="D131" s="7">
        <v>1.4130023320515901</v>
      </c>
      <c r="E131" s="2" t="s">
        <v>220</v>
      </c>
      <c r="F131" s="2" t="s">
        <v>1535</v>
      </c>
      <c r="G131" s="2">
        <v>26</v>
      </c>
      <c r="H131" s="2">
        <v>10</v>
      </c>
      <c r="I131" s="2">
        <v>68.099999999999994</v>
      </c>
      <c r="J131" s="2">
        <v>7.06</v>
      </c>
      <c r="K131" s="2" t="s">
        <v>2713</v>
      </c>
      <c r="L131" s="11" t="s">
        <v>2048</v>
      </c>
      <c r="M131" s="11" t="s">
        <v>2049</v>
      </c>
    </row>
    <row r="132" spans="1:13" s="2" customFormat="1">
      <c r="A132" s="2" t="s">
        <v>1817</v>
      </c>
      <c r="B132" s="7">
        <v>1.77467870658037</v>
      </c>
      <c r="C132" s="7">
        <f t="shared" si="2"/>
        <v>1.6800464659935507E-2</v>
      </c>
      <c r="D132" s="7">
        <v>1.41000080108643</v>
      </c>
      <c r="E132" s="2" t="s">
        <v>952</v>
      </c>
      <c r="F132" s="2" t="s">
        <v>1487</v>
      </c>
      <c r="G132" s="2">
        <v>7</v>
      </c>
      <c r="H132" s="2">
        <v>4</v>
      </c>
      <c r="I132" s="2">
        <v>73.599999999999994</v>
      </c>
      <c r="J132" s="2">
        <v>7.24</v>
      </c>
      <c r="K132" s="2" t="s">
        <v>3317</v>
      </c>
      <c r="L132" s="11">
        <v>29.4</v>
      </c>
      <c r="M132" s="11" t="s">
        <v>1893</v>
      </c>
    </row>
    <row r="133" spans="1:13" s="2" customFormat="1">
      <c r="A133" s="2" t="s">
        <v>1817</v>
      </c>
      <c r="B133" s="7">
        <v>3.7195080586726501</v>
      </c>
      <c r="C133" s="7">
        <f t="shared" si="2"/>
        <v>1.9076203262794833E-4</v>
      </c>
      <c r="D133" s="7">
        <v>1.40780226389567</v>
      </c>
      <c r="E133" s="2" t="s">
        <v>31</v>
      </c>
      <c r="F133" s="2" t="s">
        <v>1384</v>
      </c>
      <c r="G133" s="2">
        <v>70</v>
      </c>
      <c r="H133" s="2">
        <v>17</v>
      </c>
      <c r="I133" s="2">
        <v>41</v>
      </c>
      <c r="J133" s="2">
        <v>6.4</v>
      </c>
      <c r="K133" s="2" t="s">
        <v>2579</v>
      </c>
      <c r="L133" s="11">
        <v>5.3</v>
      </c>
      <c r="M133" s="11" t="s">
        <v>1952</v>
      </c>
    </row>
    <row r="134" spans="1:13" s="2" customFormat="1">
      <c r="A134" s="2" t="s">
        <v>1817</v>
      </c>
      <c r="B134" s="7">
        <v>3.1027129000698501</v>
      </c>
      <c r="C134" s="7">
        <f t="shared" si="2"/>
        <v>7.8938178337982371E-4</v>
      </c>
      <c r="D134" s="7">
        <v>1.40573151906331</v>
      </c>
      <c r="E134" s="2" t="s">
        <v>277</v>
      </c>
      <c r="F134" s="2" t="s">
        <v>1558</v>
      </c>
      <c r="G134" s="2">
        <v>20</v>
      </c>
      <c r="H134" s="2">
        <v>8</v>
      </c>
      <c r="I134" s="2">
        <v>65.5</v>
      </c>
      <c r="J134" s="2">
        <v>4.7300000000000004</v>
      </c>
      <c r="K134" s="2" t="s">
        <v>2703</v>
      </c>
      <c r="L134" s="11">
        <v>31.4</v>
      </c>
      <c r="M134" s="11" t="s">
        <v>1838</v>
      </c>
    </row>
    <row r="135" spans="1:13" s="2" customFormat="1">
      <c r="A135" s="2" t="s">
        <v>1817</v>
      </c>
      <c r="B135" s="7">
        <v>2.2557096582312699</v>
      </c>
      <c r="C135" s="7">
        <f t="shared" si="2"/>
        <v>5.5499662453233145E-3</v>
      </c>
      <c r="D135" s="7">
        <v>1.3947146733601901</v>
      </c>
      <c r="E135" s="2" t="s">
        <v>846</v>
      </c>
      <c r="F135" s="2" t="s">
        <v>1671</v>
      </c>
      <c r="G135" s="2">
        <v>22</v>
      </c>
      <c r="H135" s="2">
        <v>3</v>
      </c>
      <c r="I135" s="2">
        <v>23.7</v>
      </c>
      <c r="J135" s="2">
        <v>6.98</v>
      </c>
      <c r="K135" s="2" t="s">
        <v>3318</v>
      </c>
      <c r="L135" s="11" t="s">
        <v>1899</v>
      </c>
      <c r="M135" s="11" t="s">
        <v>1900</v>
      </c>
    </row>
    <row r="136" spans="1:13" s="2" customFormat="1">
      <c r="A136" s="2" t="s">
        <v>1817</v>
      </c>
      <c r="B136" s="7">
        <v>1.3283156834383201</v>
      </c>
      <c r="C136" s="7">
        <f t="shared" si="2"/>
        <v>4.6955267233417634E-2</v>
      </c>
      <c r="D136" s="7">
        <v>1.37359269460042</v>
      </c>
      <c r="E136" s="2" t="s">
        <v>1173</v>
      </c>
      <c r="F136" s="2" t="s">
        <v>1791</v>
      </c>
      <c r="G136" s="2">
        <v>31</v>
      </c>
      <c r="H136" s="2">
        <v>2</v>
      </c>
      <c r="I136" s="2">
        <v>8.1999999999999993</v>
      </c>
      <c r="J136" s="2">
        <v>4.97</v>
      </c>
      <c r="K136" s="2" t="s">
        <v>2694</v>
      </c>
      <c r="L136" s="11">
        <v>35.200000000000003</v>
      </c>
      <c r="M136" s="11" t="s">
        <v>1875</v>
      </c>
    </row>
    <row r="137" spans="1:13" s="2" customFormat="1">
      <c r="A137" s="2" t="s">
        <v>1817</v>
      </c>
      <c r="B137" s="7">
        <v>2.4168007407769201</v>
      </c>
      <c r="C137" s="7">
        <f t="shared" si="2"/>
        <v>3.8300042794133615E-3</v>
      </c>
      <c r="D137" s="7">
        <v>1.3722861607869501</v>
      </c>
      <c r="E137" s="2" t="s">
        <v>1039</v>
      </c>
      <c r="F137" s="2" t="s">
        <v>1764</v>
      </c>
      <c r="G137" s="2">
        <v>11</v>
      </c>
      <c r="H137" s="2">
        <v>3</v>
      </c>
      <c r="I137" s="2">
        <v>41.3</v>
      </c>
      <c r="J137" s="2">
        <v>11.22</v>
      </c>
      <c r="K137" s="2" t="s">
        <v>2550</v>
      </c>
      <c r="L137" s="11" t="s">
        <v>1930</v>
      </c>
      <c r="M137" s="11" t="s">
        <v>1931</v>
      </c>
    </row>
    <row r="138" spans="1:13" s="2" customFormat="1">
      <c r="A138" s="2" t="s">
        <v>1817</v>
      </c>
      <c r="B138" s="7">
        <v>1.5887537970744801</v>
      </c>
      <c r="C138" s="7">
        <f t="shared" si="2"/>
        <v>2.5777820957413211E-2</v>
      </c>
      <c r="D138" s="7">
        <v>1.36123418807983</v>
      </c>
      <c r="E138" s="2" t="s">
        <v>766</v>
      </c>
      <c r="F138" s="2" t="s">
        <v>1633</v>
      </c>
      <c r="G138" s="2">
        <v>20</v>
      </c>
      <c r="H138" s="2">
        <v>4</v>
      </c>
      <c r="I138" s="2">
        <v>28.1</v>
      </c>
      <c r="J138" s="2">
        <v>6.77</v>
      </c>
      <c r="K138" s="2" t="s">
        <v>3319</v>
      </c>
      <c r="L138" s="11">
        <v>8.3000000000000007</v>
      </c>
      <c r="M138" s="11" t="s">
        <v>2362</v>
      </c>
    </row>
    <row r="139" spans="1:13" s="2" customFormat="1">
      <c r="A139" s="2" t="s">
        <v>1817</v>
      </c>
      <c r="B139" s="7">
        <v>3.3385500629585398</v>
      </c>
      <c r="C139" s="7">
        <f t="shared" si="2"/>
        <v>4.5861677605892346E-4</v>
      </c>
      <c r="D139" s="7">
        <v>1.35758558909098</v>
      </c>
      <c r="E139" s="2" t="s">
        <v>287</v>
      </c>
      <c r="F139" s="2" t="s">
        <v>1563</v>
      </c>
      <c r="G139" s="2">
        <v>29</v>
      </c>
      <c r="H139" s="2">
        <v>7</v>
      </c>
      <c r="I139" s="2">
        <v>43.4</v>
      </c>
      <c r="J139" s="2">
        <v>6.1</v>
      </c>
      <c r="K139" s="2" t="s">
        <v>2466</v>
      </c>
      <c r="L139" s="11" t="s">
        <v>1844</v>
      </c>
      <c r="M139" s="11" t="s">
        <v>1845</v>
      </c>
    </row>
    <row r="140" spans="1:13" s="2" customFormat="1">
      <c r="A140" s="2" t="s">
        <v>1817</v>
      </c>
      <c r="B140" s="7">
        <v>2.0688067259584302</v>
      </c>
      <c r="C140" s="7">
        <f t="shared" si="2"/>
        <v>8.5347985359050804E-3</v>
      </c>
      <c r="D140" s="7">
        <v>1.34522533416748</v>
      </c>
      <c r="E140" s="2" t="s">
        <v>697</v>
      </c>
      <c r="F140" s="2" t="s">
        <v>1384</v>
      </c>
      <c r="G140" s="2">
        <v>20</v>
      </c>
      <c r="H140" s="2">
        <v>5</v>
      </c>
      <c r="I140" s="2">
        <v>32.700000000000003</v>
      </c>
      <c r="J140" s="2">
        <v>4.96</v>
      </c>
      <c r="K140" s="2" t="s">
        <v>2843</v>
      </c>
      <c r="L140" s="11" t="s">
        <v>1848</v>
      </c>
      <c r="M140" s="11" t="s">
        <v>1849</v>
      </c>
    </row>
    <row r="141" spans="1:13" s="2" customFormat="1">
      <c r="A141" s="2" t="s">
        <v>1817</v>
      </c>
      <c r="B141" s="7">
        <v>1.4556996280255501</v>
      </c>
      <c r="C141" s="7">
        <f t="shared" si="2"/>
        <v>3.5018728403315651E-2</v>
      </c>
      <c r="D141" s="7">
        <v>1.34017785390218</v>
      </c>
      <c r="E141" s="2" t="s">
        <v>588</v>
      </c>
      <c r="F141" s="2" t="s">
        <v>1384</v>
      </c>
      <c r="G141" s="2">
        <v>36</v>
      </c>
      <c r="H141" s="2">
        <v>7</v>
      </c>
      <c r="I141" s="2">
        <v>49.8</v>
      </c>
      <c r="J141" s="2">
        <v>5.27</v>
      </c>
      <c r="K141" s="2" t="s">
        <v>3320</v>
      </c>
      <c r="L141" s="11">
        <v>26.2</v>
      </c>
      <c r="M141" s="11" t="s">
        <v>1876</v>
      </c>
    </row>
    <row r="142" spans="1:13" s="2" customFormat="1">
      <c r="A142" s="2" t="s">
        <v>1817</v>
      </c>
      <c r="B142" s="7">
        <v>3.20314072442816</v>
      </c>
      <c r="C142" s="7">
        <f t="shared" si="2"/>
        <v>6.264108558924899E-4</v>
      </c>
      <c r="D142" s="7">
        <v>1.3386087417602499</v>
      </c>
      <c r="E142" s="2" t="s">
        <v>236</v>
      </c>
      <c r="F142" s="2" t="s">
        <v>1535</v>
      </c>
      <c r="G142" s="2">
        <v>24</v>
      </c>
      <c r="H142" s="2">
        <v>9</v>
      </c>
      <c r="I142" s="2">
        <v>68</v>
      </c>
      <c r="J142" s="2">
        <v>7.06</v>
      </c>
      <c r="K142" s="2" t="s">
        <v>2713</v>
      </c>
      <c r="L142" s="11" t="s">
        <v>2048</v>
      </c>
      <c r="M142" s="11" t="s">
        <v>2049</v>
      </c>
    </row>
    <row r="143" spans="1:13" s="2" customFormat="1">
      <c r="A143" s="2" t="s">
        <v>1817</v>
      </c>
      <c r="B143" s="7">
        <v>1.5617597925223199</v>
      </c>
      <c r="C143" s="7">
        <f t="shared" si="2"/>
        <v>2.7430909509757451E-2</v>
      </c>
      <c r="D143" s="7">
        <v>1.32178084055583</v>
      </c>
      <c r="E143" s="2" t="s">
        <v>1145</v>
      </c>
      <c r="F143" s="2" t="s">
        <v>1384</v>
      </c>
      <c r="G143" s="2">
        <v>21</v>
      </c>
      <c r="H143" s="2">
        <v>2</v>
      </c>
      <c r="I143" s="2">
        <v>20.2</v>
      </c>
      <c r="J143" s="2">
        <v>6.93</v>
      </c>
      <c r="K143" s="2" t="s">
        <v>2690</v>
      </c>
      <c r="L143" s="11">
        <v>35.200000000000003</v>
      </c>
      <c r="M143" s="11" t="s">
        <v>1875</v>
      </c>
    </row>
    <row r="144" spans="1:13" s="2" customFormat="1">
      <c r="A144" s="2" t="s">
        <v>1817</v>
      </c>
      <c r="B144" s="7">
        <v>1.5682687633338801</v>
      </c>
      <c r="C144" s="7">
        <f t="shared" si="2"/>
        <v>2.7022855359374993E-2</v>
      </c>
      <c r="D144" s="7">
        <v>1.31246534983317</v>
      </c>
      <c r="E144" s="2" t="s">
        <v>917</v>
      </c>
      <c r="F144" s="2" t="s">
        <v>1544</v>
      </c>
      <c r="G144" s="2">
        <v>30</v>
      </c>
      <c r="H144" s="2">
        <v>2</v>
      </c>
      <c r="I144" s="2">
        <v>17.2</v>
      </c>
      <c r="J144" s="2">
        <v>7.87</v>
      </c>
      <c r="K144" s="2" t="s">
        <v>2657</v>
      </c>
      <c r="L144" s="11" t="s">
        <v>2013</v>
      </c>
      <c r="M144" s="11" t="s">
        <v>2014</v>
      </c>
    </row>
    <row r="145" spans="1:13" s="2" customFormat="1">
      <c r="A145" s="2" t="s">
        <v>1817</v>
      </c>
      <c r="B145" s="7">
        <v>2.90865832774635</v>
      </c>
      <c r="C145" s="7">
        <f t="shared" si="2"/>
        <v>1.2340753348123064E-3</v>
      </c>
      <c r="D145" s="7">
        <v>1.2984787623087599</v>
      </c>
      <c r="E145" s="2" t="s">
        <v>912</v>
      </c>
      <c r="F145" s="2" t="s">
        <v>1735</v>
      </c>
      <c r="G145" s="2">
        <v>48</v>
      </c>
      <c r="H145" s="2">
        <v>2</v>
      </c>
      <c r="I145" s="2">
        <v>10.1</v>
      </c>
      <c r="J145" s="2">
        <v>5.01</v>
      </c>
      <c r="K145" s="2" t="s">
        <v>3321</v>
      </c>
      <c r="L145" s="11">
        <v>35.200000000000003</v>
      </c>
      <c r="M145" s="11" t="s">
        <v>1875</v>
      </c>
    </row>
    <row r="146" spans="1:13" s="2" customFormat="1">
      <c r="A146" s="2" t="s">
        <v>1817</v>
      </c>
      <c r="B146" s="7">
        <v>3.4687684771719698</v>
      </c>
      <c r="C146" s="7">
        <f t="shared" si="2"/>
        <v>3.3980637543586627E-4</v>
      </c>
      <c r="D146" s="7">
        <v>1.29563681284587</v>
      </c>
      <c r="E146" s="2" t="s">
        <v>285</v>
      </c>
      <c r="F146" s="2" t="s">
        <v>1531</v>
      </c>
      <c r="G146" s="2">
        <v>27</v>
      </c>
      <c r="H146" s="2">
        <v>8</v>
      </c>
      <c r="I146" s="2">
        <v>46.4</v>
      </c>
      <c r="J146" s="2">
        <v>8.34</v>
      </c>
      <c r="K146" s="2" t="s">
        <v>2549</v>
      </c>
      <c r="L146" s="11" t="s">
        <v>1928</v>
      </c>
      <c r="M146" s="11" t="s">
        <v>1929</v>
      </c>
    </row>
    <row r="147" spans="1:13" s="2" customFormat="1">
      <c r="A147" s="2" t="s">
        <v>1817</v>
      </c>
      <c r="B147" s="7">
        <v>1.3814057582658801</v>
      </c>
      <c r="C147" s="7">
        <f t="shared" si="2"/>
        <v>4.1552220961765619E-2</v>
      </c>
      <c r="D147" s="7">
        <v>1.2867002487182599</v>
      </c>
      <c r="E147" s="2" t="s">
        <v>1199</v>
      </c>
      <c r="F147" s="2" t="s">
        <v>1445</v>
      </c>
      <c r="G147" s="2">
        <v>49</v>
      </c>
      <c r="H147" s="2">
        <v>2</v>
      </c>
      <c r="I147" s="2">
        <v>11.2</v>
      </c>
      <c r="J147" s="2">
        <v>9.1999999999999993</v>
      </c>
      <c r="K147" s="2" t="s">
        <v>2730</v>
      </c>
      <c r="L147" s="11">
        <v>35.200000000000003</v>
      </c>
      <c r="M147" s="11" t="s">
        <v>1875</v>
      </c>
    </row>
    <row r="148" spans="1:13" s="2" customFormat="1">
      <c r="A148" s="2" t="s">
        <v>1817</v>
      </c>
      <c r="B148" s="7">
        <v>2.1619040343800902</v>
      </c>
      <c r="C148" s="7">
        <f t="shared" si="2"/>
        <v>6.8880448397132636E-3</v>
      </c>
      <c r="D148" s="7">
        <v>1.28277238210042</v>
      </c>
      <c r="E148" s="2" t="s">
        <v>346</v>
      </c>
      <c r="F148" s="2" t="s">
        <v>1549</v>
      </c>
      <c r="G148" s="2">
        <v>21</v>
      </c>
      <c r="H148" s="2">
        <v>10</v>
      </c>
      <c r="I148" s="2">
        <v>95.5</v>
      </c>
      <c r="J148" s="2">
        <v>6.51</v>
      </c>
      <c r="K148" s="2" t="s">
        <v>2668</v>
      </c>
      <c r="L148" s="11">
        <v>31.4</v>
      </c>
      <c r="M148" s="11" t="s">
        <v>1838</v>
      </c>
    </row>
    <row r="149" spans="1:13" s="2" customFormat="1">
      <c r="A149" s="2" t="s">
        <v>1817</v>
      </c>
      <c r="B149" s="7">
        <v>1.53390762443761</v>
      </c>
      <c r="C149" s="7">
        <f t="shared" si="2"/>
        <v>2.9247744187886997E-2</v>
      </c>
      <c r="D149" s="7">
        <v>1.2499260902404801</v>
      </c>
      <c r="E149" s="2" t="s">
        <v>764</v>
      </c>
      <c r="F149" s="2" t="s">
        <v>1701</v>
      </c>
      <c r="G149" s="2">
        <v>15</v>
      </c>
      <c r="H149" s="2">
        <v>5</v>
      </c>
      <c r="I149" s="2">
        <v>59.7</v>
      </c>
      <c r="J149" s="2">
        <v>6.73</v>
      </c>
      <c r="K149" s="2" t="s">
        <v>3322</v>
      </c>
      <c r="L149" s="11">
        <v>25</v>
      </c>
      <c r="M149" s="11" t="s">
        <v>2363</v>
      </c>
    </row>
    <row r="150" spans="1:13" s="2" customFormat="1">
      <c r="A150" s="2" t="s">
        <v>1817</v>
      </c>
      <c r="B150" s="7">
        <v>3.6261056470107502</v>
      </c>
      <c r="C150" s="7">
        <f t="shared" si="2"/>
        <v>2.3653442309423491E-4</v>
      </c>
      <c r="D150" s="7">
        <v>1.2464787165323901</v>
      </c>
      <c r="E150" s="2" t="s">
        <v>1180</v>
      </c>
      <c r="F150" s="2" t="s">
        <v>1793</v>
      </c>
      <c r="G150" s="2">
        <v>11</v>
      </c>
      <c r="H150" s="2">
        <v>2</v>
      </c>
      <c r="I150" s="2">
        <v>11.6</v>
      </c>
      <c r="J150" s="2">
        <v>12.07</v>
      </c>
      <c r="K150" s="2" t="s">
        <v>2669</v>
      </c>
      <c r="L150" s="11" t="s">
        <v>2023</v>
      </c>
      <c r="M150" s="11" t="s">
        <v>2024</v>
      </c>
    </row>
    <row r="151" spans="1:13" s="2" customFormat="1">
      <c r="A151" s="2" t="s">
        <v>1817</v>
      </c>
      <c r="B151" s="7">
        <v>2.0500789611680901</v>
      </c>
      <c r="C151" s="7">
        <f t="shared" si="2"/>
        <v>8.9108891024502184E-3</v>
      </c>
      <c r="D151" s="7">
        <v>1.24047374725342</v>
      </c>
      <c r="E151" s="2" t="s">
        <v>656</v>
      </c>
      <c r="F151" s="2" t="s">
        <v>1384</v>
      </c>
      <c r="G151" s="2">
        <v>26</v>
      </c>
      <c r="H151" s="2">
        <v>5</v>
      </c>
      <c r="I151" s="2">
        <v>42.3</v>
      </c>
      <c r="J151" s="2">
        <v>7.56</v>
      </c>
      <c r="K151" s="2" t="s">
        <v>2720</v>
      </c>
      <c r="L151" s="11">
        <v>29.1</v>
      </c>
      <c r="M151" s="11" t="s">
        <v>2050</v>
      </c>
    </row>
    <row r="152" spans="1:13" s="2" customFormat="1">
      <c r="A152" s="2" t="s">
        <v>1817</v>
      </c>
      <c r="B152" s="7">
        <v>2.7923230474395502</v>
      </c>
      <c r="C152" s="7">
        <f t="shared" si="2"/>
        <v>1.6131581720521665E-3</v>
      </c>
      <c r="D152" s="7">
        <v>1.23878447214762</v>
      </c>
      <c r="E152" s="2" t="s">
        <v>99</v>
      </c>
      <c r="F152" s="2" t="s">
        <v>1458</v>
      </c>
      <c r="G152" s="2">
        <v>47</v>
      </c>
      <c r="H152" s="2">
        <v>15</v>
      </c>
      <c r="I152" s="2">
        <v>41.4</v>
      </c>
      <c r="J152" s="2">
        <v>8.7200000000000006</v>
      </c>
      <c r="K152" s="2" t="s">
        <v>2722</v>
      </c>
      <c r="L152" s="11">
        <v>24.1</v>
      </c>
      <c r="M152" s="11" t="s">
        <v>2053</v>
      </c>
    </row>
    <row r="153" spans="1:13" s="2" customFormat="1">
      <c r="A153" s="2" t="s">
        <v>1817</v>
      </c>
      <c r="B153" s="7">
        <v>2.36868883134877</v>
      </c>
      <c r="C153" s="7">
        <f t="shared" si="2"/>
        <v>4.27869341439625E-3</v>
      </c>
      <c r="D153" s="7">
        <v>1.2313419977823901</v>
      </c>
      <c r="E153" s="2" t="s">
        <v>703</v>
      </c>
      <c r="F153" s="2" t="s">
        <v>1689</v>
      </c>
      <c r="G153" s="2">
        <v>21</v>
      </c>
      <c r="H153" s="2">
        <v>4</v>
      </c>
      <c r="I153" s="2">
        <v>17.899999999999999</v>
      </c>
      <c r="J153" s="2">
        <v>11.36</v>
      </c>
      <c r="K153" s="2" t="s">
        <v>3323</v>
      </c>
      <c r="L153" s="11">
        <v>31.1</v>
      </c>
      <c r="M153" s="11" t="s">
        <v>1896</v>
      </c>
    </row>
    <row r="154" spans="1:13" s="2" customFormat="1">
      <c r="A154" s="2" t="s">
        <v>1817</v>
      </c>
      <c r="B154" s="7">
        <v>2.2352404763976299</v>
      </c>
      <c r="C154" s="7">
        <f t="shared" si="2"/>
        <v>5.8178098632979585E-3</v>
      </c>
      <c r="D154" s="7">
        <v>1.23117097218831</v>
      </c>
      <c r="E154" s="2" t="s">
        <v>715</v>
      </c>
      <c r="F154" s="2" t="s">
        <v>1384</v>
      </c>
      <c r="G154" s="2">
        <v>25</v>
      </c>
      <c r="H154" s="2">
        <v>4</v>
      </c>
      <c r="I154" s="2">
        <v>31.8</v>
      </c>
      <c r="J154" s="2">
        <v>6.18</v>
      </c>
      <c r="K154" s="2" t="s">
        <v>3324</v>
      </c>
      <c r="L154" s="11">
        <v>26.14</v>
      </c>
      <c r="M154" s="11" t="s">
        <v>2311</v>
      </c>
    </row>
    <row r="155" spans="1:13" s="2" customFormat="1">
      <c r="A155" s="2" t="s">
        <v>1817</v>
      </c>
      <c r="B155" s="7">
        <v>1.58897489763855</v>
      </c>
      <c r="C155" s="7">
        <f t="shared" si="2"/>
        <v>2.5764700735019751E-2</v>
      </c>
      <c r="D155" s="7">
        <v>1.2263123194376599</v>
      </c>
      <c r="E155" s="2" t="s">
        <v>615</v>
      </c>
      <c r="F155" s="2" t="s">
        <v>1508</v>
      </c>
      <c r="G155" s="2">
        <v>27</v>
      </c>
      <c r="H155" s="2">
        <v>5</v>
      </c>
      <c r="I155" s="2">
        <v>32.200000000000003</v>
      </c>
      <c r="J155" s="2">
        <v>8.6999999999999993</v>
      </c>
      <c r="K155" s="2" t="s">
        <v>2661</v>
      </c>
      <c r="L155" s="11" t="s">
        <v>2015</v>
      </c>
      <c r="M155" s="11" t="s">
        <v>2016</v>
      </c>
    </row>
    <row r="156" spans="1:13" s="2" customFormat="1">
      <c r="A156" s="2" t="s">
        <v>1817</v>
      </c>
      <c r="B156" s="7">
        <v>2.65386110199112</v>
      </c>
      <c r="C156" s="7">
        <f t="shared" si="2"/>
        <v>2.2189059667863322E-3</v>
      </c>
      <c r="D156" s="7">
        <v>1.2232116063435901</v>
      </c>
      <c r="E156" s="2" t="s">
        <v>923</v>
      </c>
      <c r="F156" s="2" t="s">
        <v>1738</v>
      </c>
      <c r="G156" s="2">
        <v>36</v>
      </c>
      <c r="H156" s="2">
        <v>4</v>
      </c>
      <c r="I156" s="2">
        <v>16.7</v>
      </c>
      <c r="J156" s="2">
        <v>5.36</v>
      </c>
      <c r="K156" s="2" t="s">
        <v>3325</v>
      </c>
      <c r="L156" s="11">
        <v>33.200000000000003</v>
      </c>
      <c r="M156" s="11" t="s">
        <v>1985</v>
      </c>
    </row>
    <row r="157" spans="1:13" s="2" customFormat="1">
      <c r="A157" s="2" t="s">
        <v>1817</v>
      </c>
      <c r="B157" s="7">
        <v>3.36698605909839</v>
      </c>
      <c r="C157" s="7">
        <f t="shared" si="2"/>
        <v>4.2955021515369624E-4</v>
      </c>
      <c r="D157" s="7">
        <v>1.2133404413858999</v>
      </c>
      <c r="E157" s="2" t="s">
        <v>112</v>
      </c>
      <c r="F157" s="2" t="s">
        <v>1384</v>
      </c>
      <c r="G157" s="2">
        <v>33</v>
      </c>
      <c r="H157" s="2">
        <v>11</v>
      </c>
      <c r="I157" s="2">
        <v>48.8</v>
      </c>
      <c r="J157" s="2">
        <v>6.42</v>
      </c>
      <c r="K157" s="2" t="s">
        <v>2629</v>
      </c>
      <c r="L157" s="11">
        <v>33.200000000000003</v>
      </c>
      <c r="M157" s="11" t="s">
        <v>1985</v>
      </c>
    </row>
    <row r="158" spans="1:13" s="2" customFormat="1">
      <c r="A158" s="2" t="s">
        <v>1817</v>
      </c>
      <c r="B158" s="7">
        <v>4.0088923942174004</v>
      </c>
      <c r="C158" s="7">
        <f t="shared" si="2"/>
        <v>9.7973270515142003E-5</v>
      </c>
      <c r="D158" s="7">
        <v>1.21160538991292</v>
      </c>
      <c r="E158" s="2" t="s">
        <v>68</v>
      </c>
      <c r="F158" s="2" t="s">
        <v>1441</v>
      </c>
      <c r="G158" s="2">
        <v>67</v>
      </c>
      <c r="H158" s="2">
        <v>15</v>
      </c>
      <c r="I158" s="2">
        <v>38.299999999999997</v>
      </c>
      <c r="J158" s="2">
        <v>6.8</v>
      </c>
      <c r="K158" s="2" t="s">
        <v>2665</v>
      </c>
      <c r="L158" s="11" t="s">
        <v>2019</v>
      </c>
      <c r="M158" s="11" t="s">
        <v>2020</v>
      </c>
    </row>
    <row r="159" spans="1:13" s="2" customFormat="1">
      <c r="A159" s="2" t="s">
        <v>1817</v>
      </c>
      <c r="B159" s="7">
        <v>1.62876397972443</v>
      </c>
      <c r="C159" s="7">
        <f t="shared" si="2"/>
        <v>2.3509100917468363E-2</v>
      </c>
      <c r="D159" s="7">
        <v>1.19649982452393</v>
      </c>
      <c r="E159" s="2" t="s">
        <v>564</v>
      </c>
      <c r="F159" s="2" t="s">
        <v>1649</v>
      </c>
      <c r="G159" s="2">
        <v>23</v>
      </c>
      <c r="H159" s="2">
        <v>4</v>
      </c>
      <c r="I159" s="2">
        <v>27</v>
      </c>
      <c r="J159" s="2">
        <v>6.44</v>
      </c>
      <c r="K159" s="2" t="s">
        <v>2725</v>
      </c>
      <c r="L159" s="11">
        <v>33.99</v>
      </c>
      <c r="M159" s="11" t="s">
        <v>1865</v>
      </c>
    </row>
    <row r="160" spans="1:13" s="2" customFormat="1">
      <c r="A160" s="2" t="s">
        <v>1817</v>
      </c>
      <c r="B160" s="7">
        <v>1.61152332367437</v>
      </c>
      <c r="C160" s="7">
        <f t="shared" si="2"/>
        <v>2.4461139046003867E-2</v>
      </c>
      <c r="D160" s="7">
        <v>1.1740961074829099</v>
      </c>
      <c r="E160" s="2" t="s">
        <v>512</v>
      </c>
      <c r="F160" s="2" t="s">
        <v>1508</v>
      </c>
      <c r="G160" s="2">
        <v>20</v>
      </c>
      <c r="H160" s="2">
        <v>7</v>
      </c>
      <c r="I160" s="2">
        <v>56.5</v>
      </c>
      <c r="J160" s="2">
        <v>9.01</v>
      </c>
      <c r="K160" s="2" t="s">
        <v>2661</v>
      </c>
      <c r="L160" s="11" t="s">
        <v>2015</v>
      </c>
      <c r="M160" s="11" t="s">
        <v>2016</v>
      </c>
    </row>
    <row r="161" spans="1:13" s="2" customFormat="1">
      <c r="A161" s="2" t="s">
        <v>1817</v>
      </c>
      <c r="B161" s="7">
        <v>2.30064474547371</v>
      </c>
      <c r="C161" s="7">
        <f t="shared" si="2"/>
        <v>5.0044373245467068E-3</v>
      </c>
      <c r="D161" s="7">
        <v>1.17058531443278</v>
      </c>
      <c r="E161" s="2" t="s">
        <v>613</v>
      </c>
      <c r="F161" s="2" t="s">
        <v>1671</v>
      </c>
      <c r="G161" s="2">
        <v>46</v>
      </c>
      <c r="H161" s="2">
        <v>4</v>
      </c>
      <c r="I161" s="2">
        <v>17.7</v>
      </c>
      <c r="J161" s="2">
        <v>6.81</v>
      </c>
      <c r="K161" s="2" t="s">
        <v>2869</v>
      </c>
      <c r="L161" s="11" t="s">
        <v>1899</v>
      </c>
      <c r="M161" s="11" t="s">
        <v>1900</v>
      </c>
    </row>
    <row r="162" spans="1:13" s="2" customFormat="1">
      <c r="A162" s="2" t="s">
        <v>1817</v>
      </c>
      <c r="B162" s="7">
        <v>1.3816734818826699</v>
      </c>
      <c r="C162" s="7">
        <f t="shared" si="2"/>
        <v>4.1526613722527271E-2</v>
      </c>
      <c r="D162" s="7">
        <v>1.1699940363566099</v>
      </c>
      <c r="E162" s="2" t="s">
        <v>820</v>
      </c>
      <c r="F162" s="2" t="s">
        <v>1671</v>
      </c>
      <c r="G162" s="2">
        <v>18</v>
      </c>
      <c r="H162" s="2">
        <v>3</v>
      </c>
      <c r="I162" s="2">
        <v>17.3</v>
      </c>
      <c r="J162" s="2">
        <v>7.42</v>
      </c>
      <c r="K162" s="2" t="s">
        <v>2869</v>
      </c>
      <c r="L162" s="11" t="s">
        <v>1899</v>
      </c>
      <c r="M162" s="11" t="s">
        <v>1900</v>
      </c>
    </row>
    <row r="163" spans="1:13" s="2" customFormat="1">
      <c r="A163" s="2" t="s">
        <v>1817</v>
      </c>
      <c r="B163" s="7">
        <v>2.5531316401777899</v>
      </c>
      <c r="C163" s="7">
        <f t="shared" si="2"/>
        <v>2.7981330413869312E-3</v>
      </c>
      <c r="D163" s="7">
        <v>1.15584595998128</v>
      </c>
      <c r="E163" s="2" t="s">
        <v>920</v>
      </c>
      <c r="F163" s="2" t="s">
        <v>1518</v>
      </c>
      <c r="G163" s="2">
        <v>12</v>
      </c>
      <c r="H163" s="2">
        <v>4</v>
      </c>
      <c r="I163" s="2">
        <v>52.3</v>
      </c>
      <c r="J163" s="2">
        <v>8.43</v>
      </c>
      <c r="K163" s="2" t="s">
        <v>2716</v>
      </c>
      <c r="L163" s="11" t="s">
        <v>1911</v>
      </c>
      <c r="M163" s="11" t="s">
        <v>1912</v>
      </c>
    </row>
    <row r="164" spans="1:13" s="2" customFormat="1">
      <c r="A164" s="2" t="s">
        <v>1817</v>
      </c>
      <c r="B164" s="7">
        <v>2.1628299472616801</v>
      </c>
      <c r="C164" s="7">
        <f t="shared" si="2"/>
        <v>6.8733752182867725E-3</v>
      </c>
      <c r="D164" s="7">
        <v>1.1315037409464499</v>
      </c>
      <c r="E164" s="2" t="s">
        <v>625</v>
      </c>
      <c r="F164" s="2" t="s">
        <v>1384</v>
      </c>
      <c r="G164" s="2">
        <v>14</v>
      </c>
      <c r="H164" s="2">
        <v>3</v>
      </c>
      <c r="I164" s="2">
        <v>51.8</v>
      </c>
      <c r="J164" s="2">
        <v>8.7799999999999994</v>
      </c>
      <c r="K164" s="2" t="s">
        <v>2773</v>
      </c>
      <c r="L164" s="11">
        <v>35.200000000000003</v>
      </c>
      <c r="M164" s="11" t="s">
        <v>1875</v>
      </c>
    </row>
    <row r="165" spans="1:13" s="2" customFormat="1">
      <c r="A165" s="2" t="s">
        <v>1817</v>
      </c>
      <c r="B165" s="7">
        <v>2.3107896835809298</v>
      </c>
      <c r="C165" s="7">
        <f t="shared" si="2"/>
        <v>4.8888905703844653E-3</v>
      </c>
      <c r="D165" s="7">
        <v>1.1296955744425501</v>
      </c>
      <c r="E165" s="2" t="s">
        <v>740</v>
      </c>
      <c r="F165" s="2" t="s">
        <v>1384</v>
      </c>
      <c r="G165" s="2">
        <v>23</v>
      </c>
      <c r="H165" s="2">
        <v>2</v>
      </c>
      <c r="I165" s="2">
        <v>13.6</v>
      </c>
      <c r="J165" s="2">
        <v>10.45</v>
      </c>
      <c r="K165" s="2" t="s">
        <v>3326</v>
      </c>
      <c r="L165" s="11" t="s">
        <v>1848</v>
      </c>
      <c r="M165" s="11" t="s">
        <v>1849</v>
      </c>
    </row>
    <row r="166" spans="1:13" s="2" customFormat="1">
      <c r="A166" s="2" t="s">
        <v>1817</v>
      </c>
      <c r="B166" s="7">
        <v>2.0763906120737299</v>
      </c>
      <c r="C166" s="7">
        <f t="shared" si="2"/>
        <v>8.3870530092458196E-3</v>
      </c>
      <c r="D166" s="7">
        <v>1.1224832534789999</v>
      </c>
      <c r="E166" s="2" t="s">
        <v>538</v>
      </c>
      <c r="F166" s="2" t="s">
        <v>1384</v>
      </c>
      <c r="G166" s="2">
        <v>41</v>
      </c>
      <c r="H166" s="2">
        <v>6</v>
      </c>
      <c r="I166" s="2">
        <v>26.6</v>
      </c>
      <c r="J166" s="2">
        <v>5.9</v>
      </c>
      <c r="K166" s="2" t="s">
        <v>2704</v>
      </c>
      <c r="L166" s="11" t="s">
        <v>2043</v>
      </c>
      <c r="M166" s="11" t="s">
        <v>2044</v>
      </c>
    </row>
    <row r="167" spans="1:13" s="2" customFormat="1">
      <c r="A167" s="2" t="s">
        <v>1817</v>
      </c>
      <c r="B167" s="7">
        <v>2.6069975681689601</v>
      </c>
      <c r="C167" s="7">
        <f t="shared" si="2"/>
        <v>2.4717379854690405E-3</v>
      </c>
      <c r="D167" s="7">
        <v>1.11636384328206</v>
      </c>
      <c r="E167" s="2" t="s">
        <v>554</v>
      </c>
      <c r="F167" s="2" t="s">
        <v>1646</v>
      </c>
      <c r="G167" s="2">
        <v>5</v>
      </c>
      <c r="H167" s="2">
        <v>7</v>
      </c>
      <c r="I167" s="2">
        <v>179.2</v>
      </c>
      <c r="J167" s="2">
        <v>6.23</v>
      </c>
      <c r="K167" s="2" t="s">
        <v>2512</v>
      </c>
      <c r="L167" s="11">
        <v>35.1</v>
      </c>
      <c r="M167" s="11" t="s">
        <v>1877</v>
      </c>
    </row>
    <row r="168" spans="1:13" s="2" customFormat="1">
      <c r="A168" s="2" t="s">
        <v>1817</v>
      </c>
      <c r="B168" s="7">
        <v>1.9869880578841801</v>
      </c>
      <c r="C168" s="7">
        <f t="shared" si="2"/>
        <v>1.0304144541186101E-2</v>
      </c>
      <c r="D168" s="7">
        <v>1.11424732208252</v>
      </c>
      <c r="E168" s="2" t="s">
        <v>643</v>
      </c>
      <c r="F168" s="2" t="s">
        <v>1671</v>
      </c>
      <c r="G168" s="2">
        <v>39</v>
      </c>
      <c r="H168" s="2">
        <v>6</v>
      </c>
      <c r="I168" s="2">
        <v>18.5</v>
      </c>
      <c r="J168" s="2">
        <v>8.34</v>
      </c>
      <c r="K168" s="2" t="s">
        <v>3316</v>
      </c>
      <c r="L168" s="11" t="s">
        <v>1899</v>
      </c>
      <c r="M168" s="11" t="s">
        <v>1900</v>
      </c>
    </row>
    <row r="169" spans="1:13" s="2" customFormat="1">
      <c r="A169" s="2" t="s">
        <v>1817</v>
      </c>
      <c r="B169" s="7">
        <v>2.4044086233901001</v>
      </c>
      <c r="C169" s="7">
        <f t="shared" si="2"/>
        <v>3.9408633564104855E-3</v>
      </c>
      <c r="D169" s="7">
        <v>1.11365795135498</v>
      </c>
      <c r="E169" s="2" t="s">
        <v>986</v>
      </c>
      <c r="F169" s="2" t="s">
        <v>1384</v>
      </c>
      <c r="G169" s="2">
        <v>24</v>
      </c>
      <c r="H169" s="2">
        <v>4</v>
      </c>
      <c r="I169" s="2">
        <v>10.3</v>
      </c>
      <c r="J169" s="2">
        <v>5.21</v>
      </c>
      <c r="K169" s="2" t="s">
        <v>2796</v>
      </c>
      <c r="L169" s="11" t="s">
        <v>2085</v>
      </c>
      <c r="M169" s="11" t="s">
        <v>2086</v>
      </c>
    </row>
    <row r="170" spans="1:13" s="2" customFormat="1">
      <c r="A170" s="2" t="s">
        <v>1817</v>
      </c>
      <c r="B170" s="7">
        <v>1.8513323014533301</v>
      </c>
      <c r="C170" s="7">
        <f t="shared" si="2"/>
        <v>1.4082108901883859E-2</v>
      </c>
      <c r="D170" s="7">
        <v>1.0920406977335599</v>
      </c>
      <c r="E170" s="2" t="s">
        <v>843</v>
      </c>
      <c r="F170" s="2" t="s">
        <v>1384</v>
      </c>
      <c r="G170" s="2">
        <v>25</v>
      </c>
      <c r="H170" s="2">
        <v>4</v>
      </c>
      <c r="I170" s="2">
        <v>25.3</v>
      </c>
      <c r="J170" s="2">
        <v>6.52</v>
      </c>
      <c r="K170" s="2" t="s">
        <v>2608</v>
      </c>
      <c r="L170" s="11">
        <v>35.1</v>
      </c>
      <c r="M170" s="11" t="s">
        <v>1877</v>
      </c>
    </row>
    <row r="171" spans="1:13" s="2" customFormat="1">
      <c r="A171" s="2" t="s">
        <v>1817</v>
      </c>
      <c r="B171" s="7">
        <v>2.7230674301309801</v>
      </c>
      <c r="C171" s="7">
        <f t="shared" si="2"/>
        <v>1.8920498293430155E-3</v>
      </c>
      <c r="D171" s="7">
        <v>1.0913654963175501</v>
      </c>
      <c r="E171" s="2" t="s">
        <v>495</v>
      </c>
      <c r="F171" s="2" t="s">
        <v>1592</v>
      </c>
      <c r="G171" s="2">
        <v>17</v>
      </c>
      <c r="H171" s="2">
        <v>2</v>
      </c>
      <c r="I171" s="2">
        <v>24.8</v>
      </c>
      <c r="J171" s="2">
        <v>11.44</v>
      </c>
      <c r="K171" s="2" t="s">
        <v>2587</v>
      </c>
      <c r="L171" s="11" t="s">
        <v>1957</v>
      </c>
      <c r="M171" s="11" t="s">
        <v>1958</v>
      </c>
    </row>
    <row r="172" spans="1:13" s="2" customFormat="1">
      <c r="A172" s="2" t="s">
        <v>1817</v>
      </c>
      <c r="B172" s="7">
        <v>2.2841916701814702</v>
      </c>
      <c r="C172" s="7">
        <f t="shared" si="2"/>
        <v>5.1976655374553742E-3</v>
      </c>
      <c r="D172" s="7">
        <v>1.0870320002238001</v>
      </c>
      <c r="E172" s="2" t="s">
        <v>62</v>
      </c>
      <c r="F172" s="2" t="s">
        <v>1433</v>
      </c>
      <c r="G172" s="2">
        <v>40</v>
      </c>
      <c r="H172" s="2">
        <v>21</v>
      </c>
      <c r="I172" s="2">
        <v>91.6</v>
      </c>
      <c r="J172" s="2">
        <v>5.59</v>
      </c>
      <c r="K172" s="2" t="s">
        <v>2672</v>
      </c>
      <c r="L172" s="11">
        <v>29.4</v>
      </c>
      <c r="M172" s="11" t="s">
        <v>1893</v>
      </c>
    </row>
    <row r="173" spans="1:13" s="2" customFormat="1">
      <c r="A173" s="2" t="s">
        <v>1817</v>
      </c>
      <c r="B173" s="7">
        <v>2.51105432208545</v>
      </c>
      <c r="C173" s="7">
        <f t="shared" si="2"/>
        <v>3.0828023254438801E-3</v>
      </c>
      <c r="D173" s="7">
        <v>1.07460117340088</v>
      </c>
      <c r="E173" s="2" t="s">
        <v>449</v>
      </c>
      <c r="F173" s="2" t="s">
        <v>1384</v>
      </c>
      <c r="G173" s="2">
        <v>10</v>
      </c>
      <c r="H173" s="2">
        <v>4</v>
      </c>
      <c r="I173" s="2">
        <v>84.8</v>
      </c>
      <c r="J173" s="2">
        <v>5.94</v>
      </c>
      <c r="K173" s="2" t="s">
        <v>2711</v>
      </c>
      <c r="L173" s="11">
        <v>34.299999999999997</v>
      </c>
      <c r="M173" s="11" t="s">
        <v>1954</v>
      </c>
    </row>
    <row r="174" spans="1:13" s="2" customFormat="1">
      <c r="A174" s="2" t="s">
        <v>1817</v>
      </c>
      <c r="B174" s="7">
        <v>1.4935097482027699</v>
      </c>
      <c r="C174" s="7">
        <f t="shared" si="2"/>
        <v>3.2098907539811296E-2</v>
      </c>
      <c r="D174" s="7">
        <v>1.06887276967367</v>
      </c>
      <c r="E174" s="2" t="s">
        <v>216</v>
      </c>
      <c r="F174" s="2" t="s">
        <v>1494</v>
      </c>
      <c r="G174" s="2">
        <v>78</v>
      </c>
      <c r="H174" s="2">
        <v>11</v>
      </c>
      <c r="I174" s="2">
        <v>25.1</v>
      </c>
      <c r="J174" s="2">
        <v>5.55</v>
      </c>
      <c r="K174" s="2" t="s">
        <v>2689</v>
      </c>
      <c r="L174" s="11" t="s">
        <v>2002</v>
      </c>
      <c r="M174" s="11" t="s">
        <v>2003</v>
      </c>
    </row>
    <row r="175" spans="1:13" s="2" customFormat="1">
      <c r="A175" s="2" t="s">
        <v>1817</v>
      </c>
      <c r="B175" s="7">
        <v>1.4207736883465401</v>
      </c>
      <c r="C175" s="7">
        <f t="shared" si="2"/>
        <v>3.7951269822004412E-2</v>
      </c>
      <c r="D175" s="7">
        <v>1.0656627019246401</v>
      </c>
      <c r="E175" s="2" t="s">
        <v>324</v>
      </c>
      <c r="F175" s="2" t="s">
        <v>1528</v>
      </c>
      <c r="G175" s="2">
        <v>14</v>
      </c>
      <c r="H175" s="2">
        <v>9</v>
      </c>
      <c r="I175" s="2">
        <v>118.8</v>
      </c>
      <c r="J175" s="2">
        <v>6.76</v>
      </c>
      <c r="K175" s="2" t="s">
        <v>2785</v>
      </c>
      <c r="L175" s="11" t="s">
        <v>2075</v>
      </c>
      <c r="M175" s="11" t="s">
        <v>2076</v>
      </c>
    </row>
    <row r="176" spans="1:13" s="2" customFormat="1">
      <c r="A176" s="2" t="s">
        <v>1817</v>
      </c>
      <c r="B176" s="7">
        <v>2.2598220702089602</v>
      </c>
      <c r="C176" s="7">
        <f t="shared" si="2"/>
        <v>5.4976606604808529E-3</v>
      </c>
      <c r="D176" s="7">
        <v>1.05436865488688</v>
      </c>
      <c r="E176" s="2" t="s">
        <v>567</v>
      </c>
      <c r="F176" s="2" t="s">
        <v>1655</v>
      </c>
      <c r="G176" s="2">
        <v>23</v>
      </c>
      <c r="H176" s="2">
        <v>6</v>
      </c>
      <c r="I176" s="2">
        <v>49.5</v>
      </c>
      <c r="J176" s="2">
        <v>7.31</v>
      </c>
      <c r="K176" s="2" t="s">
        <v>2743</v>
      </c>
      <c r="L176" s="11">
        <v>35.1</v>
      </c>
      <c r="M176" s="11" t="s">
        <v>1877</v>
      </c>
    </row>
    <row r="177" spans="1:13" s="2" customFormat="1">
      <c r="A177" s="2" t="s">
        <v>1817</v>
      </c>
      <c r="B177" s="7">
        <v>5.1449274499093498</v>
      </c>
      <c r="C177" s="7">
        <f t="shared" si="2"/>
        <v>7.1626305393727527E-6</v>
      </c>
      <c r="D177" s="7">
        <v>1.0495417912801099</v>
      </c>
      <c r="E177" s="2" t="s">
        <v>462</v>
      </c>
      <c r="F177" s="2" t="s">
        <v>1384</v>
      </c>
      <c r="G177" s="2">
        <v>42</v>
      </c>
      <c r="H177" s="2">
        <v>5</v>
      </c>
      <c r="I177" s="2">
        <v>15.3</v>
      </c>
      <c r="J177" s="2">
        <v>4.6399999999999997</v>
      </c>
      <c r="K177" s="2" t="s">
        <v>3327</v>
      </c>
      <c r="L177" s="11">
        <v>30.3</v>
      </c>
      <c r="M177" s="11" t="s">
        <v>1969</v>
      </c>
    </row>
    <row r="178" spans="1:13" s="2" customFormat="1">
      <c r="A178" s="2" t="s">
        <v>1817</v>
      </c>
      <c r="B178" s="7">
        <v>1.5947282116121599</v>
      </c>
      <c r="C178" s="7">
        <f t="shared" si="2"/>
        <v>2.5425633843293421E-2</v>
      </c>
      <c r="D178" s="7">
        <v>1.0418475468953501</v>
      </c>
      <c r="E178" s="2" t="s">
        <v>855</v>
      </c>
      <c r="F178" s="2" t="s">
        <v>1384</v>
      </c>
      <c r="G178" s="2">
        <v>5</v>
      </c>
      <c r="H178" s="2">
        <v>2</v>
      </c>
      <c r="I178" s="2">
        <v>92.3</v>
      </c>
      <c r="J178" s="2">
        <v>6.65</v>
      </c>
      <c r="K178" s="2" t="s">
        <v>2781</v>
      </c>
      <c r="L178" s="11">
        <v>35.200000000000003</v>
      </c>
      <c r="M178" s="11" t="s">
        <v>1875</v>
      </c>
    </row>
    <row r="179" spans="1:13" s="2" customFormat="1">
      <c r="A179" s="2" t="s">
        <v>1817</v>
      </c>
      <c r="B179" s="7">
        <v>2.1707242574760901</v>
      </c>
      <c r="C179" s="7">
        <f t="shared" si="2"/>
        <v>6.749564354429527E-3</v>
      </c>
      <c r="D179" s="7">
        <v>1.03126049041748</v>
      </c>
      <c r="E179" s="2" t="s">
        <v>475</v>
      </c>
      <c r="F179" s="2" t="s">
        <v>1620</v>
      </c>
      <c r="G179" s="2">
        <v>15</v>
      </c>
      <c r="H179" s="2">
        <v>8</v>
      </c>
      <c r="I179" s="2">
        <v>93.2</v>
      </c>
      <c r="J179" s="2">
        <v>4.83</v>
      </c>
      <c r="K179" s="2" t="s">
        <v>2715</v>
      </c>
      <c r="L179" s="11">
        <v>30.5</v>
      </c>
      <c r="M179" s="11" t="s">
        <v>1978</v>
      </c>
    </row>
    <row r="180" spans="1:13" s="2" customFormat="1">
      <c r="A180" s="2" t="s">
        <v>1817</v>
      </c>
      <c r="B180" s="7">
        <v>2.6678864152674899</v>
      </c>
      <c r="C180" s="7">
        <f t="shared" si="2"/>
        <v>2.1483922879812619E-3</v>
      </c>
      <c r="D180" s="7">
        <v>1.0219443639119501</v>
      </c>
      <c r="E180" s="2" t="s">
        <v>1292</v>
      </c>
      <c r="F180" s="2" t="s">
        <v>1384</v>
      </c>
      <c r="G180" s="2">
        <v>30</v>
      </c>
      <c r="H180" s="2">
        <v>2</v>
      </c>
      <c r="I180" s="2">
        <v>14</v>
      </c>
      <c r="J180" s="2">
        <v>5.17</v>
      </c>
      <c r="K180" s="2" t="s">
        <v>2837</v>
      </c>
      <c r="L180" s="11">
        <v>35.200000000000003</v>
      </c>
      <c r="M180" s="11" t="s">
        <v>1875</v>
      </c>
    </row>
    <row r="181" spans="1:13" s="2" customFormat="1">
      <c r="A181" s="2" t="s">
        <v>1817</v>
      </c>
      <c r="B181" s="7">
        <v>1.51001953554464</v>
      </c>
      <c r="C181" s="7">
        <f t="shared" si="2"/>
        <v>3.0901564271863167E-2</v>
      </c>
      <c r="D181" s="7">
        <v>1.0210924148559599</v>
      </c>
      <c r="E181" s="2" t="s">
        <v>558</v>
      </c>
      <c r="F181" s="2" t="s">
        <v>1384</v>
      </c>
      <c r="G181" s="2">
        <v>15</v>
      </c>
      <c r="H181" s="2">
        <v>7</v>
      </c>
      <c r="I181" s="2">
        <v>70.7</v>
      </c>
      <c r="J181" s="2">
        <v>8.3699999999999992</v>
      </c>
      <c r="K181" s="2" t="s">
        <v>2769</v>
      </c>
      <c r="L181" s="11" t="s">
        <v>1880</v>
      </c>
      <c r="M181" s="11" t="s">
        <v>1881</v>
      </c>
    </row>
    <row r="182" spans="1:13" s="2" customFormat="1">
      <c r="A182" s="2" t="s">
        <v>1817</v>
      </c>
      <c r="B182" s="7">
        <v>3.05399295356932</v>
      </c>
      <c r="C182" s="7">
        <f t="shared" si="2"/>
        <v>8.8309422851169585E-4</v>
      </c>
      <c r="D182" s="7">
        <v>1.00863758722941</v>
      </c>
      <c r="E182" s="2" t="s">
        <v>1150</v>
      </c>
      <c r="F182" s="2" t="s">
        <v>1384</v>
      </c>
      <c r="G182" s="2">
        <v>5</v>
      </c>
      <c r="H182" s="2">
        <v>2</v>
      </c>
      <c r="I182" s="2">
        <v>86</v>
      </c>
      <c r="J182" s="2">
        <v>6.02</v>
      </c>
      <c r="K182" s="2" t="s">
        <v>2513</v>
      </c>
      <c r="L182" s="11" t="s">
        <v>1899</v>
      </c>
      <c r="M182" s="11" t="s">
        <v>1900</v>
      </c>
    </row>
    <row r="183" spans="1:13" s="2" customFormat="1">
      <c r="A183" s="2" t="s">
        <v>1817</v>
      </c>
      <c r="B183" s="7">
        <v>1.6110973936505399</v>
      </c>
      <c r="C183" s="7">
        <f t="shared" si="2"/>
        <v>2.4485140834368119E-2</v>
      </c>
      <c r="D183" s="7">
        <v>1.00718466440837</v>
      </c>
      <c r="E183" s="2" t="s">
        <v>925</v>
      </c>
      <c r="F183" s="2" t="s">
        <v>1673</v>
      </c>
      <c r="G183" s="2">
        <v>15</v>
      </c>
      <c r="H183" s="2">
        <v>2</v>
      </c>
      <c r="I183" s="2">
        <v>28.1</v>
      </c>
      <c r="J183" s="2">
        <v>4.84</v>
      </c>
      <c r="K183" s="2" t="s">
        <v>3328</v>
      </c>
      <c r="L183" s="11" t="s">
        <v>2364</v>
      </c>
      <c r="M183" s="11" t="s">
        <v>2365</v>
      </c>
    </row>
    <row r="184" spans="1:13" s="2" customFormat="1">
      <c r="A184" s="2" t="s">
        <v>1817</v>
      </c>
      <c r="B184" s="7">
        <v>2.00830366468904</v>
      </c>
      <c r="C184" s="7">
        <f t="shared" si="2"/>
        <v>9.8106173125592014E-3</v>
      </c>
      <c r="D184" s="7">
        <v>1.0057045618692999</v>
      </c>
      <c r="E184" s="2" t="s">
        <v>686</v>
      </c>
      <c r="F184" s="2" t="s">
        <v>1685</v>
      </c>
      <c r="G184" s="2">
        <v>35</v>
      </c>
      <c r="H184" s="2">
        <v>3</v>
      </c>
      <c r="I184" s="2">
        <v>11.5</v>
      </c>
      <c r="J184" s="2">
        <v>5.6</v>
      </c>
      <c r="K184" s="2" t="s">
        <v>2702</v>
      </c>
      <c r="L184" s="11" t="s">
        <v>2041</v>
      </c>
      <c r="M184" s="11" t="s">
        <v>2042</v>
      </c>
    </row>
    <row r="185" spans="1:13" s="2" customFormat="1">
      <c r="A185" s="2" t="s">
        <v>1817</v>
      </c>
      <c r="B185" s="7">
        <v>2.8780326531533502</v>
      </c>
      <c r="C185" s="7">
        <f t="shared" si="2"/>
        <v>1.3242419661156266E-3</v>
      </c>
      <c r="D185" s="7">
        <v>1.00558503468831</v>
      </c>
      <c r="E185" s="2" t="s">
        <v>1232</v>
      </c>
      <c r="F185" s="2" t="s">
        <v>1384</v>
      </c>
      <c r="G185" s="2">
        <v>3</v>
      </c>
      <c r="H185" s="2">
        <v>2</v>
      </c>
      <c r="I185" s="2">
        <v>117.1</v>
      </c>
      <c r="J185" s="2">
        <v>8.57</v>
      </c>
      <c r="K185" s="2" t="s">
        <v>3329</v>
      </c>
      <c r="L185" s="11" t="s">
        <v>1946</v>
      </c>
      <c r="M185" s="11" t="s">
        <v>1947</v>
      </c>
    </row>
    <row r="186" spans="1:13" s="2" customFormat="1">
      <c r="A186" s="2" t="s">
        <v>1817</v>
      </c>
      <c r="B186" s="7">
        <v>2.0008200522037498</v>
      </c>
      <c r="C186" s="7">
        <f t="shared" si="2"/>
        <v>9.98113541623738E-3</v>
      </c>
      <c r="D186" s="7">
        <v>1.0027278264363599</v>
      </c>
      <c r="E186" s="2" t="s">
        <v>1244</v>
      </c>
      <c r="F186" s="2" t="s">
        <v>1384</v>
      </c>
      <c r="G186" s="2">
        <v>7</v>
      </c>
      <c r="H186" s="2">
        <v>2</v>
      </c>
      <c r="I186" s="2">
        <v>44.9</v>
      </c>
      <c r="J186" s="2">
        <v>5.57</v>
      </c>
      <c r="K186" s="2" t="s">
        <v>2877</v>
      </c>
      <c r="L186" s="11">
        <v>29.5</v>
      </c>
      <c r="M186" s="11" t="s">
        <v>1829</v>
      </c>
    </row>
    <row r="187" spans="1:13" s="2" customFormat="1">
      <c r="A187" s="2" t="s">
        <v>1817</v>
      </c>
      <c r="B187" s="7">
        <v>2.8526763238400799</v>
      </c>
      <c r="C187" s="7">
        <f t="shared" si="2"/>
        <v>1.4038595999545545E-3</v>
      </c>
      <c r="D187" s="7">
        <v>0.99973074595133404</v>
      </c>
      <c r="E187" s="2" t="s">
        <v>184</v>
      </c>
      <c r="F187" s="2" t="s">
        <v>1518</v>
      </c>
      <c r="G187" s="2">
        <v>47</v>
      </c>
      <c r="H187" s="2">
        <v>11</v>
      </c>
      <c r="I187" s="2">
        <v>43.4</v>
      </c>
      <c r="J187" s="2">
        <v>8.92</v>
      </c>
      <c r="K187" s="2" t="s">
        <v>2609</v>
      </c>
      <c r="L187" s="11" t="s">
        <v>1981</v>
      </c>
      <c r="M187" s="11" t="s">
        <v>1982</v>
      </c>
    </row>
    <row r="188" spans="1:13" s="2" customFormat="1">
      <c r="A188" s="2" t="s">
        <v>1817</v>
      </c>
      <c r="B188" s="7">
        <v>1.74023951872185</v>
      </c>
      <c r="C188" s="7">
        <f t="shared" si="2"/>
        <v>1.8186975480106556E-2</v>
      </c>
      <c r="D188" s="7">
        <v>0.99602413177490201</v>
      </c>
      <c r="E188" s="2" t="s">
        <v>919</v>
      </c>
      <c r="F188" s="2" t="s">
        <v>1671</v>
      </c>
      <c r="G188" s="2">
        <v>30</v>
      </c>
      <c r="H188" s="2">
        <v>4</v>
      </c>
      <c r="I188" s="2">
        <v>17.899999999999999</v>
      </c>
      <c r="J188" s="2">
        <v>7.5</v>
      </c>
      <c r="K188" s="2" t="s">
        <v>2869</v>
      </c>
      <c r="L188" s="11" t="s">
        <v>1899</v>
      </c>
      <c r="M188" s="11" t="s">
        <v>1900</v>
      </c>
    </row>
    <row r="189" spans="1:13" s="2" customFormat="1">
      <c r="A189" s="2" t="s">
        <v>1817</v>
      </c>
      <c r="B189" s="7">
        <v>1.9550863647607799</v>
      </c>
      <c r="C189" s="7">
        <f t="shared" si="2"/>
        <v>1.1089542642369084E-2</v>
      </c>
      <c r="D189" s="7">
        <v>0.99470615386962902</v>
      </c>
      <c r="E189" s="2" t="s">
        <v>259</v>
      </c>
      <c r="F189" s="2" t="s">
        <v>1384</v>
      </c>
      <c r="G189" s="2">
        <v>48</v>
      </c>
      <c r="H189" s="2">
        <v>9</v>
      </c>
      <c r="I189" s="2">
        <v>41.3</v>
      </c>
      <c r="J189" s="2">
        <v>5.99</v>
      </c>
      <c r="K189" s="2" t="s">
        <v>2640</v>
      </c>
      <c r="L189" s="11">
        <v>35.1</v>
      </c>
      <c r="M189" s="11" t="s">
        <v>1877</v>
      </c>
    </row>
    <row r="190" spans="1:13" s="2" customFormat="1">
      <c r="A190" s="2" t="s">
        <v>1817</v>
      </c>
      <c r="B190" s="7">
        <v>2.07057682461453</v>
      </c>
      <c r="C190" s="7">
        <f t="shared" si="2"/>
        <v>8.5000831748577137E-3</v>
      </c>
      <c r="D190" s="7">
        <v>0.99186293284098304</v>
      </c>
      <c r="E190" s="2" t="s">
        <v>319</v>
      </c>
      <c r="F190" s="2" t="s">
        <v>1577</v>
      </c>
      <c r="G190" s="2">
        <v>40</v>
      </c>
      <c r="H190" s="2">
        <v>8</v>
      </c>
      <c r="I190" s="2">
        <v>47.2</v>
      </c>
      <c r="J190" s="2">
        <v>8.25</v>
      </c>
      <c r="K190" s="2" t="s">
        <v>2549</v>
      </c>
      <c r="L190" s="11" t="s">
        <v>1928</v>
      </c>
      <c r="M190" s="11" t="s">
        <v>1929</v>
      </c>
    </row>
    <row r="191" spans="1:13" s="2" customFormat="1">
      <c r="A191" s="2" t="s">
        <v>1817</v>
      </c>
      <c r="B191" s="7">
        <v>1.59305960949254</v>
      </c>
      <c r="C191" s="7">
        <f t="shared" si="2"/>
        <v>2.552350953316998E-2</v>
      </c>
      <c r="D191" s="7">
        <v>0.98706785837809297</v>
      </c>
      <c r="E191" s="2" t="s">
        <v>716</v>
      </c>
      <c r="F191" s="2" t="s">
        <v>1691</v>
      </c>
      <c r="G191" s="2">
        <v>30</v>
      </c>
      <c r="H191" s="2">
        <v>4</v>
      </c>
      <c r="I191" s="2">
        <v>15.1</v>
      </c>
      <c r="J191" s="2">
        <v>8.9</v>
      </c>
      <c r="K191" s="2" t="s">
        <v>2696</v>
      </c>
      <c r="L191" s="11">
        <v>33.200000000000003</v>
      </c>
      <c r="M191" s="11" t="s">
        <v>1985</v>
      </c>
    </row>
    <row r="192" spans="1:13" s="2" customFormat="1">
      <c r="A192" s="2" t="s">
        <v>1817</v>
      </c>
      <c r="B192" s="7">
        <v>3.7593505903122102</v>
      </c>
      <c r="C192" s="7">
        <f t="shared" si="2"/>
        <v>1.7404013427548524E-4</v>
      </c>
      <c r="D192" s="7">
        <v>0.98453871409098304</v>
      </c>
      <c r="E192" s="2" t="s">
        <v>994</v>
      </c>
      <c r="F192" s="2" t="s">
        <v>1431</v>
      </c>
      <c r="G192" s="2">
        <v>12</v>
      </c>
      <c r="H192" s="2">
        <v>4</v>
      </c>
      <c r="I192" s="2">
        <v>50</v>
      </c>
      <c r="J192" s="2">
        <v>8.18</v>
      </c>
      <c r="K192" s="2" t="s">
        <v>3330</v>
      </c>
      <c r="L192" s="11" t="s">
        <v>1942</v>
      </c>
      <c r="M192" s="11" t="s">
        <v>1943</v>
      </c>
    </row>
    <row r="193" spans="1:13" s="2" customFormat="1">
      <c r="A193" s="2" t="s">
        <v>1817</v>
      </c>
      <c r="B193" s="7">
        <v>1.7528017495319299</v>
      </c>
      <c r="C193" s="7">
        <f t="shared" si="2"/>
        <v>1.7668441808029203E-2</v>
      </c>
      <c r="D193" s="7">
        <v>0.97573375701904297</v>
      </c>
      <c r="E193" s="2" t="s">
        <v>962</v>
      </c>
      <c r="F193" s="2" t="s">
        <v>1384</v>
      </c>
      <c r="G193" s="2">
        <v>4</v>
      </c>
      <c r="H193" s="2">
        <v>2</v>
      </c>
      <c r="I193" s="2">
        <v>92</v>
      </c>
      <c r="J193" s="2">
        <v>6.64</v>
      </c>
      <c r="K193" s="2" t="s">
        <v>2781</v>
      </c>
      <c r="L193" s="11">
        <v>35.200000000000003</v>
      </c>
      <c r="M193" s="11" t="s">
        <v>1875</v>
      </c>
    </row>
    <row r="194" spans="1:13" s="2" customFormat="1">
      <c r="A194" s="2" t="s">
        <v>1817</v>
      </c>
      <c r="B194" s="7">
        <v>2.8135950216219401</v>
      </c>
      <c r="C194" s="7">
        <f t="shared" si="2"/>
        <v>1.5360486762237581E-3</v>
      </c>
      <c r="D194" s="7">
        <v>0.96852080027262399</v>
      </c>
      <c r="E194" s="2" t="s">
        <v>494</v>
      </c>
      <c r="F194" s="2" t="s">
        <v>1626</v>
      </c>
      <c r="G194" s="2">
        <v>22</v>
      </c>
      <c r="H194" s="2">
        <v>8</v>
      </c>
      <c r="I194" s="2">
        <v>49.4</v>
      </c>
      <c r="J194" s="2">
        <v>7.52</v>
      </c>
      <c r="K194" s="2" t="s">
        <v>2822</v>
      </c>
      <c r="L194" s="11" t="s">
        <v>2017</v>
      </c>
      <c r="M194" s="11" t="s">
        <v>2018</v>
      </c>
    </row>
    <row r="195" spans="1:13" s="2" customFormat="1">
      <c r="A195" s="2" t="s">
        <v>1817</v>
      </c>
      <c r="B195" s="7">
        <v>2.3361370826744201</v>
      </c>
      <c r="C195" s="7">
        <f t="shared" ref="C195:C258" si="3">10^-B195</f>
        <v>4.6117198517323229E-3</v>
      </c>
      <c r="D195" s="7">
        <v>0.96323808034261105</v>
      </c>
      <c r="E195" s="2" t="s">
        <v>525</v>
      </c>
      <c r="F195" s="2" t="s">
        <v>1610</v>
      </c>
      <c r="G195" s="2">
        <v>44</v>
      </c>
      <c r="H195" s="2">
        <v>4</v>
      </c>
      <c r="I195" s="2">
        <v>14.4</v>
      </c>
      <c r="J195" s="2">
        <v>5.9</v>
      </c>
      <c r="K195" s="2" t="s">
        <v>2813</v>
      </c>
      <c r="L195" s="11" t="s">
        <v>2095</v>
      </c>
      <c r="M195" s="11" t="s">
        <v>2096</v>
      </c>
    </row>
    <row r="196" spans="1:13" s="2" customFormat="1">
      <c r="A196" s="2" t="s">
        <v>1817</v>
      </c>
      <c r="B196" s="7">
        <v>2.1901297831067299</v>
      </c>
      <c r="C196" s="7">
        <f t="shared" si="3"/>
        <v>6.4546131271647593E-3</v>
      </c>
      <c r="D196" s="7">
        <v>0.96258703867594397</v>
      </c>
      <c r="E196" s="2" t="s">
        <v>991</v>
      </c>
      <c r="F196" s="2" t="s">
        <v>1384</v>
      </c>
      <c r="G196" s="2">
        <v>86</v>
      </c>
      <c r="H196" s="2">
        <v>2</v>
      </c>
      <c r="I196" s="2">
        <v>6.8</v>
      </c>
      <c r="J196" s="2">
        <v>8.92</v>
      </c>
      <c r="K196" s="2" t="s">
        <v>2845</v>
      </c>
      <c r="L196" s="11">
        <v>35.200000000000003</v>
      </c>
      <c r="M196" s="11" t="s">
        <v>1875</v>
      </c>
    </row>
    <row r="197" spans="1:13" s="2" customFormat="1">
      <c r="A197" s="2" t="s">
        <v>1817</v>
      </c>
      <c r="B197" s="7">
        <v>3.9503343040849201</v>
      </c>
      <c r="C197" s="7">
        <f t="shared" si="3"/>
        <v>1.1211550976674358E-4</v>
      </c>
      <c r="D197" s="7">
        <v>0.96048450469970703</v>
      </c>
      <c r="E197" s="2" t="s">
        <v>212</v>
      </c>
      <c r="F197" s="2" t="s">
        <v>1384</v>
      </c>
      <c r="G197" s="2">
        <v>50</v>
      </c>
      <c r="H197" s="2">
        <v>8</v>
      </c>
      <c r="I197" s="2">
        <v>27</v>
      </c>
      <c r="J197" s="2">
        <v>7.06</v>
      </c>
      <c r="K197" s="2" t="s">
        <v>2780</v>
      </c>
      <c r="L197" s="11">
        <v>35.200000000000003</v>
      </c>
      <c r="M197" s="11" t="s">
        <v>1875</v>
      </c>
    </row>
    <row r="198" spans="1:13" s="2" customFormat="1">
      <c r="A198" s="2" t="s">
        <v>1817</v>
      </c>
      <c r="B198" s="7">
        <v>1.96387066034782</v>
      </c>
      <c r="C198" s="7">
        <f t="shared" si="3"/>
        <v>1.0867492262517322E-2</v>
      </c>
      <c r="D198" s="7">
        <v>0.96026388804117802</v>
      </c>
      <c r="E198" s="2" t="s">
        <v>601</v>
      </c>
      <c r="F198" s="2" t="s">
        <v>1384</v>
      </c>
      <c r="G198" s="2">
        <v>40</v>
      </c>
      <c r="H198" s="2">
        <v>5</v>
      </c>
      <c r="I198" s="2">
        <v>18.8</v>
      </c>
      <c r="J198" s="2">
        <v>6.32</v>
      </c>
      <c r="K198" s="2" t="s">
        <v>2727</v>
      </c>
      <c r="L198" s="11" t="s">
        <v>1839</v>
      </c>
      <c r="M198" s="11" t="s">
        <v>1840</v>
      </c>
    </row>
    <row r="199" spans="1:13" s="2" customFormat="1">
      <c r="A199" s="2" t="s">
        <v>1817</v>
      </c>
      <c r="B199" s="7">
        <v>2.3617009341544102</v>
      </c>
      <c r="C199" s="7">
        <f t="shared" si="3"/>
        <v>4.3480954162943321E-3</v>
      </c>
      <c r="D199" s="7">
        <v>0.95972855885823605</v>
      </c>
      <c r="E199" s="2" t="s">
        <v>1269</v>
      </c>
      <c r="F199" s="2" t="s">
        <v>1384</v>
      </c>
      <c r="G199" s="2">
        <v>11</v>
      </c>
      <c r="H199" s="2">
        <v>3</v>
      </c>
      <c r="I199" s="2">
        <v>47</v>
      </c>
      <c r="J199" s="2">
        <v>5.53</v>
      </c>
      <c r="K199" s="2" t="s">
        <v>3331</v>
      </c>
      <c r="L199" s="11" t="s">
        <v>2366</v>
      </c>
      <c r="M199" s="11" t="s">
        <v>2367</v>
      </c>
    </row>
    <row r="200" spans="1:13" s="2" customFormat="1">
      <c r="A200" s="2" t="s">
        <v>1817</v>
      </c>
      <c r="B200" s="7">
        <v>1.4654542731768601</v>
      </c>
      <c r="C200" s="7">
        <f t="shared" si="3"/>
        <v>3.4240943798448338E-2</v>
      </c>
      <c r="D200" s="7">
        <v>0.94931697845458896</v>
      </c>
      <c r="E200" s="2" t="s">
        <v>598</v>
      </c>
      <c r="F200" s="2" t="s">
        <v>1527</v>
      </c>
      <c r="G200" s="2">
        <v>39</v>
      </c>
      <c r="H200" s="2">
        <v>6</v>
      </c>
      <c r="I200" s="2">
        <v>24.8</v>
      </c>
      <c r="J200" s="2">
        <v>6.3</v>
      </c>
      <c r="K200" s="2" t="s">
        <v>2766</v>
      </c>
      <c r="L200" s="11">
        <v>26.9</v>
      </c>
      <c r="M200" s="11" t="s">
        <v>1936</v>
      </c>
    </row>
    <row r="201" spans="1:13" s="2" customFormat="1">
      <c r="A201" s="2" t="s">
        <v>1817</v>
      </c>
      <c r="B201" s="7">
        <v>1.52957129975078</v>
      </c>
      <c r="C201" s="7">
        <f t="shared" si="3"/>
        <v>2.9541238590938216E-2</v>
      </c>
      <c r="D201" s="7">
        <v>0.94678465525309297</v>
      </c>
      <c r="E201" s="2" t="s">
        <v>402</v>
      </c>
      <c r="F201" s="2" t="s">
        <v>1603</v>
      </c>
      <c r="G201" s="2">
        <v>41</v>
      </c>
      <c r="H201" s="2">
        <v>4</v>
      </c>
      <c r="I201" s="2">
        <v>10.9</v>
      </c>
      <c r="J201" s="2">
        <v>11.65</v>
      </c>
      <c r="K201" s="2" t="s">
        <v>2718</v>
      </c>
      <c r="L201" s="11" t="s">
        <v>1848</v>
      </c>
      <c r="M201" s="11" t="s">
        <v>1849</v>
      </c>
    </row>
    <row r="202" spans="1:13" s="2" customFormat="1">
      <c r="A202" s="2" t="s">
        <v>1817</v>
      </c>
      <c r="B202" s="7">
        <v>2.4593782328575702</v>
      </c>
      <c r="C202" s="7">
        <f t="shared" si="3"/>
        <v>3.472336193273438E-3</v>
      </c>
      <c r="D202" s="7">
        <v>0.941720644632975</v>
      </c>
      <c r="E202" s="2" t="s">
        <v>94</v>
      </c>
      <c r="F202" s="2" t="s">
        <v>1457</v>
      </c>
      <c r="G202" s="2">
        <v>50</v>
      </c>
      <c r="H202" s="2">
        <v>9</v>
      </c>
      <c r="I202" s="2">
        <v>27.7</v>
      </c>
      <c r="J202" s="2">
        <v>7.08</v>
      </c>
      <c r="K202" s="2" t="s">
        <v>2802</v>
      </c>
      <c r="L202" s="11" t="s">
        <v>2088</v>
      </c>
      <c r="M202" s="11" t="s">
        <v>2089</v>
      </c>
    </row>
    <row r="203" spans="1:13" s="2" customFormat="1">
      <c r="A203" s="2" t="s">
        <v>1817</v>
      </c>
      <c r="B203" s="7">
        <v>1.94397907430558</v>
      </c>
      <c r="C203" s="7">
        <f t="shared" si="3"/>
        <v>1.1376821016579945E-2</v>
      </c>
      <c r="D203" s="7">
        <v>0.93913364410400402</v>
      </c>
      <c r="E203" s="2" t="s">
        <v>632</v>
      </c>
      <c r="F203" s="2" t="s">
        <v>1671</v>
      </c>
      <c r="G203" s="2">
        <v>39</v>
      </c>
      <c r="H203" s="2">
        <v>6</v>
      </c>
      <c r="I203" s="2">
        <v>18.5</v>
      </c>
      <c r="J203" s="2">
        <v>6.09</v>
      </c>
      <c r="K203" s="2" t="s">
        <v>2869</v>
      </c>
      <c r="L203" s="11" t="s">
        <v>1899</v>
      </c>
      <c r="M203" s="11" t="s">
        <v>1900</v>
      </c>
    </row>
    <row r="204" spans="1:13" s="2" customFormat="1">
      <c r="A204" s="2" t="s">
        <v>1817</v>
      </c>
      <c r="B204" s="7">
        <v>1.55292103204084</v>
      </c>
      <c r="C204" s="7">
        <f t="shared" si="3"/>
        <v>2.7994903059280984E-2</v>
      </c>
      <c r="D204" s="7">
        <v>0.93897533416748002</v>
      </c>
      <c r="E204" s="2" t="s">
        <v>1340</v>
      </c>
      <c r="F204" s="2" t="s">
        <v>1457</v>
      </c>
      <c r="G204" s="2">
        <v>13</v>
      </c>
      <c r="H204" s="2">
        <v>2</v>
      </c>
      <c r="I204" s="2">
        <v>22.5</v>
      </c>
      <c r="J204" s="2">
        <v>5.3</v>
      </c>
      <c r="K204" s="2" t="s">
        <v>2802</v>
      </c>
      <c r="L204" s="11" t="s">
        <v>2088</v>
      </c>
      <c r="M204" s="11" t="s">
        <v>2089</v>
      </c>
    </row>
    <row r="205" spans="1:13" s="2" customFormat="1">
      <c r="A205" s="2" t="s">
        <v>1817</v>
      </c>
      <c r="B205" s="7">
        <v>1.9140729688189699</v>
      </c>
      <c r="C205" s="7">
        <f t="shared" si="3"/>
        <v>1.2187848052581472E-2</v>
      </c>
      <c r="D205" s="7">
        <v>0.93291823069254598</v>
      </c>
      <c r="E205" s="2" t="s">
        <v>447</v>
      </c>
      <c r="F205" s="2" t="s">
        <v>1614</v>
      </c>
      <c r="G205" s="2">
        <v>61</v>
      </c>
      <c r="H205" s="2">
        <v>4</v>
      </c>
      <c r="I205" s="2">
        <v>15.4</v>
      </c>
      <c r="J205" s="2">
        <v>5.69</v>
      </c>
      <c r="K205" s="2" t="s">
        <v>2532</v>
      </c>
      <c r="L205" s="11">
        <v>24.2</v>
      </c>
      <c r="M205" s="11" t="s">
        <v>1910</v>
      </c>
    </row>
    <row r="206" spans="1:13" s="2" customFormat="1">
      <c r="B206" s="7">
        <v>1.35302715954793</v>
      </c>
      <c r="C206" s="7">
        <f t="shared" si="3"/>
        <v>4.4358090276960228E-2</v>
      </c>
      <c r="D206" s="7">
        <v>0.93232186635335301</v>
      </c>
      <c r="E206" s="2" t="s">
        <v>293</v>
      </c>
      <c r="F206" s="2" t="s">
        <v>1524</v>
      </c>
      <c r="G206" s="2">
        <v>29</v>
      </c>
      <c r="H206" s="2">
        <v>7</v>
      </c>
      <c r="I206" s="2">
        <v>39.299999999999997</v>
      </c>
      <c r="J206" s="2">
        <v>6.19</v>
      </c>
      <c r="K206" s="2" t="s">
        <v>3332</v>
      </c>
      <c r="L206" s="11">
        <v>27.4</v>
      </c>
      <c r="M206" s="11" t="s">
        <v>1861</v>
      </c>
    </row>
    <row r="207" spans="1:13" s="2" customFormat="1">
      <c r="A207" s="2" t="s">
        <v>1817</v>
      </c>
      <c r="B207" s="7">
        <v>1.8356063185943401</v>
      </c>
      <c r="C207" s="7">
        <f t="shared" si="3"/>
        <v>1.4601372529726802E-2</v>
      </c>
      <c r="D207" s="7">
        <v>0.93044694264729799</v>
      </c>
      <c r="E207" s="2" t="s">
        <v>801</v>
      </c>
      <c r="F207" s="2" t="s">
        <v>1384</v>
      </c>
      <c r="G207" s="2">
        <v>6</v>
      </c>
      <c r="H207" s="2">
        <v>4</v>
      </c>
      <c r="I207" s="2">
        <v>83.7</v>
      </c>
      <c r="J207" s="2">
        <v>6.01</v>
      </c>
      <c r="K207" s="2" t="s">
        <v>2914</v>
      </c>
      <c r="L207" s="11" t="s">
        <v>2075</v>
      </c>
      <c r="M207" s="11" t="s">
        <v>2076</v>
      </c>
    </row>
    <row r="208" spans="1:13" s="2" customFormat="1">
      <c r="A208" s="2" t="s">
        <v>1817</v>
      </c>
      <c r="B208" s="7">
        <v>1.5007992525122</v>
      </c>
      <c r="C208" s="7">
        <f t="shared" si="3"/>
        <v>3.1564633240547077E-2</v>
      </c>
      <c r="D208" s="7">
        <v>0.92962169647216797</v>
      </c>
      <c r="E208" s="2" t="s">
        <v>300</v>
      </c>
      <c r="F208" s="2" t="s">
        <v>1401</v>
      </c>
      <c r="G208" s="2">
        <v>26</v>
      </c>
      <c r="H208" s="2">
        <v>8</v>
      </c>
      <c r="I208" s="2">
        <v>46.5</v>
      </c>
      <c r="J208" s="2">
        <v>4.67</v>
      </c>
      <c r="K208" s="2" t="s">
        <v>2820</v>
      </c>
      <c r="L208" s="11" t="s">
        <v>1932</v>
      </c>
      <c r="M208" s="11" t="s">
        <v>1933</v>
      </c>
    </row>
    <row r="209" spans="1:13" s="2" customFormat="1">
      <c r="A209" s="2" t="s">
        <v>1817</v>
      </c>
      <c r="B209" s="7">
        <v>1.5523228263542901</v>
      </c>
      <c r="C209" s="7">
        <f t="shared" si="3"/>
        <v>2.8033490353899529E-2</v>
      </c>
      <c r="D209" s="7">
        <v>0.92879199981689498</v>
      </c>
      <c r="E209" s="2" t="s">
        <v>29</v>
      </c>
      <c r="F209" s="2" t="s">
        <v>1384</v>
      </c>
      <c r="G209" s="2">
        <v>40</v>
      </c>
      <c r="H209" s="2">
        <v>26</v>
      </c>
      <c r="I209" s="2">
        <v>90.9</v>
      </c>
      <c r="J209" s="2">
        <v>5.24</v>
      </c>
      <c r="K209" s="2" t="s">
        <v>2775</v>
      </c>
      <c r="L209" s="11">
        <v>31.2</v>
      </c>
      <c r="M209" s="11" t="s">
        <v>1968</v>
      </c>
    </row>
    <row r="210" spans="1:13" s="2" customFormat="1">
      <c r="A210" s="2" t="s">
        <v>1817</v>
      </c>
      <c r="B210" s="7">
        <v>2.70896345910587</v>
      </c>
      <c r="C210" s="7">
        <f t="shared" si="3"/>
        <v>1.954503897918946E-3</v>
      </c>
      <c r="D210" s="7">
        <v>0.92055543263753203</v>
      </c>
      <c r="E210" s="2" t="s">
        <v>1033</v>
      </c>
      <c r="F210" s="2" t="s">
        <v>1445</v>
      </c>
      <c r="G210" s="2">
        <v>18</v>
      </c>
      <c r="H210" s="2">
        <v>3</v>
      </c>
      <c r="I210" s="2">
        <v>25.9</v>
      </c>
      <c r="J210" s="2">
        <v>7.3</v>
      </c>
      <c r="K210" s="2" t="s">
        <v>3333</v>
      </c>
      <c r="L210" s="11">
        <v>19.989999999999998</v>
      </c>
      <c r="M210" s="11" t="s">
        <v>2368</v>
      </c>
    </row>
    <row r="211" spans="1:13" s="2" customFormat="1">
      <c r="A211" s="2" t="s">
        <v>1817</v>
      </c>
      <c r="B211" s="7">
        <v>3.31813959650865</v>
      </c>
      <c r="C211" s="7">
        <f t="shared" si="3"/>
        <v>4.8068481572971971E-4</v>
      </c>
      <c r="D211" s="7">
        <v>0.91722838083903002</v>
      </c>
      <c r="E211" s="2" t="s">
        <v>321</v>
      </c>
      <c r="F211" s="2" t="s">
        <v>1558</v>
      </c>
      <c r="G211" s="2">
        <v>26</v>
      </c>
      <c r="H211" s="2">
        <v>9</v>
      </c>
      <c r="I211" s="2">
        <v>65.7</v>
      </c>
      <c r="J211" s="2">
        <v>4.7300000000000004</v>
      </c>
      <c r="K211" s="2" t="s">
        <v>2703</v>
      </c>
      <c r="L211" s="11">
        <v>31.4</v>
      </c>
      <c r="M211" s="11" t="s">
        <v>1838</v>
      </c>
    </row>
    <row r="212" spans="1:13" s="2" customFormat="1">
      <c r="A212" s="2" t="s">
        <v>1817</v>
      </c>
      <c r="B212" s="7">
        <v>1.54267110061506</v>
      </c>
      <c r="C212" s="7">
        <f t="shared" si="3"/>
        <v>2.8663478873454253E-2</v>
      </c>
      <c r="D212" s="7">
        <v>0.91583283742268895</v>
      </c>
      <c r="E212" s="2" t="s">
        <v>635</v>
      </c>
      <c r="F212" s="2" t="s">
        <v>1645</v>
      </c>
      <c r="G212" s="2">
        <v>13</v>
      </c>
      <c r="H212" s="2">
        <v>4</v>
      </c>
      <c r="I212" s="2">
        <v>77.3</v>
      </c>
      <c r="J212" s="2">
        <v>7.94</v>
      </c>
      <c r="K212" s="2" t="s">
        <v>2836</v>
      </c>
      <c r="L212" s="11">
        <v>35.1</v>
      </c>
      <c r="M212" s="11" t="s">
        <v>1877</v>
      </c>
    </row>
    <row r="213" spans="1:13" s="2" customFormat="1">
      <c r="A213" s="2" t="s">
        <v>1817</v>
      </c>
      <c r="B213" s="7">
        <v>2.96899537656518</v>
      </c>
      <c r="C213" s="7">
        <f t="shared" si="3"/>
        <v>1.0740008459345399E-3</v>
      </c>
      <c r="D213" s="7">
        <v>0.91197681427001998</v>
      </c>
      <c r="E213" s="2" t="s">
        <v>193</v>
      </c>
      <c r="F213" s="2" t="s">
        <v>1437</v>
      </c>
      <c r="G213" s="2">
        <v>29</v>
      </c>
      <c r="H213" s="2">
        <v>8</v>
      </c>
      <c r="I213" s="2">
        <v>54.4</v>
      </c>
      <c r="J213" s="2">
        <v>6.84</v>
      </c>
      <c r="K213" s="2" t="s">
        <v>2907</v>
      </c>
      <c r="L213" s="11">
        <v>26.2</v>
      </c>
      <c r="M213" s="11" t="s">
        <v>1876</v>
      </c>
    </row>
    <row r="214" spans="1:13" s="2" customFormat="1">
      <c r="A214" s="2" t="s">
        <v>1817</v>
      </c>
      <c r="B214" s="7">
        <v>1.63352550661318</v>
      </c>
      <c r="C214" s="7">
        <f t="shared" si="3"/>
        <v>2.3252759157406811E-2</v>
      </c>
      <c r="D214" s="7">
        <v>0.90993531545003203</v>
      </c>
      <c r="E214" s="2" t="s">
        <v>349</v>
      </c>
      <c r="F214" s="2" t="s">
        <v>1437</v>
      </c>
      <c r="G214" s="2">
        <v>28</v>
      </c>
      <c r="H214" s="2">
        <v>8</v>
      </c>
      <c r="I214" s="2">
        <v>56.1</v>
      </c>
      <c r="J214" s="2">
        <v>5.88</v>
      </c>
      <c r="K214" s="2" t="s">
        <v>2907</v>
      </c>
      <c r="L214" s="11">
        <v>26.2</v>
      </c>
      <c r="M214" s="11" t="s">
        <v>1876</v>
      </c>
    </row>
    <row r="215" spans="1:13" s="2" customFormat="1">
      <c r="A215" s="2" t="s">
        <v>1817</v>
      </c>
      <c r="B215" s="7">
        <v>1.93546170706749</v>
      </c>
      <c r="C215" s="7">
        <f t="shared" si="3"/>
        <v>1.1602145109254513E-2</v>
      </c>
      <c r="D215" s="7">
        <v>0.90452289581298795</v>
      </c>
      <c r="E215" s="2" t="s">
        <v>638</v>
      </c>
      <c r="F215" s="2" t="s">
        <v>1434</v>
      </c>
      <c r="G215" s="2">
        <v>34</v>
      </c>
      <c r="H215" s="2">
        <v>6</v>
      </c>
      <c r="I215" s="2">
        <v>26</v>
      </c>
      <c r="J215" s="2">
        <v>5.12</v>
      </c>
      <c r="K215" s="2" t="s">
        <v>3334</v>
      </c>
      <c r="L215" s="11">
        <v>31.1</v>
      </c>
      <c r="M215" s="11" t="s">
        <v>1896</v>
      </c>
    </row>
    <row r="216" spans="1:13" s="2" customFormat="1">
      <c r="A216" s="2" t="s">
        <v>1817</v>
      </c>
      <c r="B216" s="7">
        <v>1.9258640177853601</v>
      </c>
      <c r="C216" s="7">
        <f t="shared" si="3"/>
        <v>1.1861400830869E-2</v>
      </c>
      <c r="D216" s="7">
        <v>0.90446440378824899</v>
      </c>
      <c r="E216" s="2" t="s">
        <v>1105</v>
      </c>
      <c r="F216" s="2" t="s">
        <v>1763</v>
      </c>
      <c r="G216" s="2">
        <v>13</v>
      </c>
      <c r="H216" s="2">
        <v>3</v>
      </c>
      <c r="I216" s="2">
        <v>34.1</v>
      </c>
      <c r="J216" s="2">
        <v>8.5299999999999994</v>
      </c>
      <c r="K216" s="2" t="s">
        <v>3335</v>
      </c>
      <c r="L216" s="11">
        <v>11.8</v>
      </c>
      <c r="M216" s="11" t="s">
        <v>1882</v>
      </c>
    </row>
    <row r="217" spans="1:13" s="2" customFormat="1">
      <c r="B217" s="7">
        <v>1.4095003856789301</v>
      </c>
      <c r="C217" s="7">
        <f t="shared" si="3"/>
        <v>3.8949296181094384E-2</v>
      </c>
      <c r="D217" s="7">
        <v>0.89918613433837902</v>
      </c>
      <c r="E217" s="2" t="s">
        <v>701</v>
      </c>
      <c r="F217" s="2" t="s">
        <v>1487</v>
      </c>
      <c r="G217" s="2">
        <v>9</v>
      </c>
      <c r="H217" s="2">
        <v>4</v>
      </c>
      <c r="I217" s="2">
        <v>75.5</v>
      </c>
      <c r="J217" s="2">
        <v>6.42</v>
      </c>
      <c r="K217" s="2" t="s">
        <v>2585</v>
      </c>
      <c r="L217" s="11" t="s">
        <v>1955</v>
      </c>
      <c r="M217" s="11" t="s">
        <v>1956</v>
      </c>
    </row>
    <row r="218" spans="1:13" s="2" customFormat="1">
      <c r="A218" s="2" t="s">
        <v>1817</v>
      </c>
      <c r="B218" s="7">
        <v>2.64952632851631</v>
      </c>
      <c r="C218" s="7">
        <f t="shared" si="3"/>
        <v>2.2411641741132146E-3</v>
      </c>
      <c r="D218" s="7">
        <v>0.89713446299235</v>
      </c>
      <c r="E218" s="2" t="s">
        <v>398</v>
      </c>
      <c r="F218" s="2" t="s">
        <v>1472</v>
      </c>
      <c r="G218" s="2">
        <v>62</v>
      </c>
      <c r="H218" s="2">
        <v>8</v>
      </c>
      <c r="I218" s="2">
        <v>23.5</v>
      </c>
      <c r="J218" s="2">
        <v>5</v>
      </c>
      <c r="K218" s="2" t="s">
        <v>2680</v>
      </c>
      <c r="L218" s="11" t="s">
        <v>2031</v>
      </c>
      <c r="M218" s="11" t="s">
        <v>2032</v>
      </c>
    </row>
    <row r="219" spans="1:13" s="2" customFormat="1">
      <c r="A219" s="2" t="s">
        <v>1817</v>
      </c>
      <c r="B219" s="7">
        <v>2.8340703779490699</v>
      </c>
      <c r="C219" s="7">
        <f t="shared" si="3"/>
        <v>1.4653103663876265E-3</v>
      </c>
      <c r="D219" s="7">
        <v>0.89557615915934297</v>
      </c>
      <c r="E219" s="2" t="s">
        <v>732</v>
      </c>
      <c r="F219" s="2" t="s">
        <v>1465</v>
      </c>
      <c r="G219" s="2">
        <v>31</v>
      </c>
      <c r="H219" s="2">
        <v>4</v>
      </c>
      <c r="I219" s="2">
        <v>24.4</v>
      </c>
      <c r="J219" s="2">
        <v>5.57</v>
      </c>
      <c r="K219" s="2" t="s">
        <v>2854</v>
      </c>
      <c r="L219" s="11">
        <v>35.200000000000003</v>
      </c>
      <c r="M219" s="11" t="s">
        <v>1875</v>
      </c>
    </row>
    <row r="220" spans="1:13" s="2" customFormat="1">
      <c r="A220" s="2" t="s">
        <v>1817</v>
      </c>
      <c r="B220" s="7">
        <v>2.2838589434374899</v>
      </c>
      <c r="C220" s="7">
        <f t="shared" si="3"/>
        <v>5.2016491592760542E-3</v>
      </c>
      <c r="D220" s="7">
        <v>0.89228280385335301</v>
      </c>
      <c r="E220" s="2" t="s">
        <v>125</v>
      </c>
      <c r="F220" s="2" t="s">
        <v>1477</v>
      </c>
      <c r="G220" s="2">
        <v>53</v>
      </c>
      <c r="H220" s="2">
        <v>9</v>
      </c>
      <c r="I220" s="2">
        <v>31.4</v>
      </c>
      <c r="J220" s="2">
        <v>6.48</v>
      </c>
      <c r="K220" s="2" t="s">
        <v>2750</v>
      </c>
      <c r="L220" s="11" t="s">
        <v>2064</v>
      </c>
      <c r="M220" s="11" t="s">
        <v>2065</v>
      </c>
    </row>
    <row r="221" spans="1:13" s="2" customFormat="1">
      <c r="A221" s="2" t="s">
        <v>1817</v>
      </c>
      <c r="B221" s="7">
        <v>3.6177120646284799</v>
      </c>
      <c r="C221" s="7">
        <f t="shared" si="3"/>
        <v>2.4115037153793121E-4</v>
      </c>
      <c r="D221" s="7">
        <v>0.89184029897053996</v>
      </c>
      <c r="E221" s="2" t="s">
        <v>144</v>
      </c>
      <c r="F221" s="2" t="s">
        <v>1493</v>
      </c>
      <c r="G221" s="2">
        <v>62</v>
      </c>
      <c r="H221" s="2">
        <v>15</v>
      </c>
      <c r="I221" s="2">
        <v>35.1</v>
      </c>
      <c r="J221" s="2">
        <v>8.2899999999999991</v>
      </c>
      <c r="K221" s="2" t="s">
        <v>2652</v>
      </c>
      <c r="L221" s="11">
        <v>23.2</v>
      </c>
      <c r="M221" s="11" t="s">
        <v>2010</v>
      </c>
    </row>
    <row r="222" spans="1:13" s="2" customFormat="1">
      <c r="A222" s="2" t="s">
        <v>1817</v>
      </c>
      <c r="B222" s="7">
        <v>2.94110635099694</v>
      </c>
      <c r="C222" s="7">
        <f t="shared" si="3"/>
        <v>1.1452324600370472E-3</v>
      </c>
      <c r="D222" s="7">
        <v>0.88739744822184197</v>
      </c>
      <c r="E222" s="2" t="s">
        <v>1250</v>
      </c>
      <c r="F222" s="2" t="s">
        <v>1431</v>
      </c>
      <c r="G222" s="2">
        <v>9</v>
      </c>
      <c r="H222" s="2">
        <v>2</v>
      </c>
      <c r="I222" s="2">
        <v>33.1</v>
      </c>
      <c r="J222" s="2">
        <v>8.98</v>
      </c>
      <c r="K222" s="2" t="s">
        <v>3336</v>
      </c>
      <c r="L222" s="11">
        <v>19.399999999999999</v>
      </c>
      <c r="M222" s="11" t="s">
        <v>2369</v>
      </c>
    </row>
    <row r="223" spans="1:13" s="2" customFormat="1">
      <c r="A223" s="2" t="s">
        <v>1817</v>
      </c>
      <c r="B223" s="7">
        <v>1.8106058127849101</v>
      </c>
      <c r="C223" s="7">
        <f t="shared" si="3"/>
        <v>1.5466576258249794E-2</v>
      </c>
      <c r="D223" s="7">
        <v>0.88078022003173795</v>
      </c>
      <c r="E223" s="2" t="s">
        <v>314</v>
      </c>
      <c r="F223" s="2" t="s">
        <v>1384</v>
      </c>
      <c r="G223" s="2">
        <v>32</v>
      </c>
      <c r="H223" s="2">
        <v>6</v>
      </c>
      <c r="I223" s="2">
        <v>37.200000000000003</v>
      </c>
      <c r="J223" s="2">
        <v>6.65</v>
      </c>
      <c r="K223" s="2" t="s">
        <v>3337</v>
      </c>
      <c r="L223" s="11" t="s">
        <v>2370</v>
      </c>
      <c r="M223" s="11" t="s">
        <v>2371</v>
      </c>
    </row>
    <row r="224" spans="1:13" s="2" customFormat="1">
      <c r="A224" s="2" t="s">
        <v>1817</v>
      </c>
      <c r="B224" s="7">
        <v>2.0437116464030201</v>
      </c>
      <c r="C224" s="7">
        <f t="shared" si="3"/>
        <v>9.0424965887365809E-3</v>
      </c>
      <c r="D224" s="7">
        <v>0.88052845001220703</v>
      </c>
      <c r="E224" s="2" t="s">
        <v>804</v>
      </c>
      <c r="F224" s="2" t="s">
        <v>1384</v>
      </c>
      <c r="G224" s="2">
        <v>5</v>
      </c>
      <c r="H224" s="2">
        <v>3</v>
      </c>
      <c r="I224" s="2">
        <v>93.8</v>
      </c>
      <c r="J224" s="2">
        <v>4.59</v>
      </c>
      <c r="K224" s="2" t="s">
        <v>2779</v>
      </c>
      <c r="L224" s="11">
        <v>26.13</v>
      </c>
      <c r="M224" s="11" t="s">
        <v>2073</v>
      </c>
    </row>
    <row r="225" spans="1:13" s="2" customFormat="1">
      <c r="A225" s="2" t="s">
        <v>1817</v>
      </c>
      <c r="B225" s="7">
        <v>2.4036740848456399</v>
      </c>
      <c r="C225" s="7">
        <f t="shared" si="3"/>
        <v>3.9475343262386758E-3</v>
      </c>
      <c r="D225" s="7">
        <v>0.87882582346598304</v>
      </c>
      <c r="E225" s="2" t="s">
        <v>282</v>
      </c>
      <c r="F225" s="2" t="s">
        <v>1559</v>
      </c>
      <c r="G225" s="2">
        <v>25</v>
      </c>
      <c r="H225" s="2">
        <v>10</v>
      </c>
      <c r="I225" s="2">
        <v>51</v>
      </c>
      <c r="J225" s="2">
        <v>7.11</v>
      </c>
      <c r="K225" s="2" t="s">
        <v>2795</v>
      </c>
      <c r="L225" s="11">
        <v>33.200000000000003</v>
      </c>
      <c r="M225" s="11" t="s">
        <v>1985</v>
      </c>
    </row>
    <row r="226" spans="1:13" s="2" customFormat="1">
      <c r="A226" s="2" t="s">
        <v>1817</v>
      </c>
      <c r="B226" s="7">
        <v>3.07422138283532</v>
      </c>
      <c r="C226" s="7">
        <f t="shared" si="3"/>
        <v>8.4290497504707423E-4</v>
      </c>
      <c r="D226" s="7">
        <v>0.86906147003173795</v>
      </c>
      <c r="E226" s="2" t="s">
        <v>2</v>
      </c>
      <c r="F226" s="2" t="s">
        <v>1383</v>
      </c>
      <c r="G226" s="2">
        <v>73</v>
      </c>
      <c r="H226" s="2">
        <v>45</v>
      </c>
      <c r="I226" s="2">
        <v>96.7</v>
      </c>
      <c r="J226" s="2">
        <v>6.58</v>
      </c>
      <c r="K226" s="2" t="s">
        <v>2872</v>
      </c>
      <c r="L226" s="11" t="s">
        <v>2125</v>
      </c>
      <c r="M226" s="11" t="s">
        <v>2126</v>
      </c>
    </row>
    <row r="227" spans="1:13" s="2" customFormat="1">
      <c r="A227" s="2" t="s">
        <v>1817</v>
      </c>
      <c r="B227" s="7">
        <v>2.2868918532195099</v>
      </c>
      <c r="C227" s="7">
        <f t="shared" si="3"/>
        <v>5.1654498182480794E-3</v>
      </c>
      <c r="D227" s="7">
        <v>0.86567910512288404</v>
      </c>
      <c r="E227" s="2" t="s">
        <v>70</v>
      </c>
      <c r="F227" s="2" t="s">
        <v>1432</v>
      </c>
      <c r="G227" s="2">
        <v>22</v>
      </c>
      <c r="H227" s="2">
        <v>20</v>
      </c>
      <c r="I227" s="2">
        <v>164</v>
      </c>
      <c r="J227" s="2">
        <v>6.77</v>
      </c>
      <c r="K227" s="2" t="s">
        <v>3338</v>
      </c>
      <c r="L227" s="11" t="s">
        <v>2372</v>
      </c>
      <c r="M227" s="11" t="s">
        <v>2373</v>
      </c>
    </row>
    <row r="228" spans="1:13" s="2" customFormat="1">
      <c r="A228" s="2" t="s">
        <v>1817</v>
      </c>
      <c r="B228" s="7">
        <v>1.4785633735633901</v>
      </c>
      <c r="C228" s="7">
        <f t="shared" si="3"/>
        <v>3.3222830191582078E-2</v>
      </c>
      <c r="D228" s="7">
        <v>0.86564095815022801</v>
      </c>
      <c r="E228" s="2" t="s">
        <v>130</v>
      </c>
      <c r="F228" s="2" t="s">
        <v>1471</v>
      </c>
      <c r="G228" s="2">
        <v>30</v>
      </c>
      <c r="H228" s="2">
        <v>9</v>
      </c>
      <c r="I228" s="2">
        <v>56.6</v>
      </c>
      <c r="J228" s="2">
        <v>9.3800000000000008</v>
      </c>
      <c r="K228" s="2" t="s">
        <v>2744</v>
      </c>
      <c r="L228" s="11">
        <v>6.1</v>
      </c>
      <c r="M228" s="11" t="s">
        <v>1843</v>
      </c>
    </row>
    <row r="229" spans="1:13" s="2" customFormat="1">
      <c r="A229" s="2" t="s">
        <v>1817</v>
      </c>
      <c r="B229" s="7">
        <v>1.88653099675271</v>
      </c>
      <c r="C229" s="7">
        <f t="shared" si="3"/>
        <v>1.2985808773491838E-2</v>
      </c>
      <c r="D229" s="7">
        <v>0.86309719085693304</v>
      </c>
      <c r="E229" s="2" t="s">
        <v>737</v>
      </c>
      <c r="F229" s="2" t="s">
        <v>1457</v>
      </c>
      <c r="G229" s="2">
        <v>31</v>
      </c>
      <c r="H229" s="2">
        <v>2</v>
      </c>
      <c r="I229" s="2">
        <v>11.4</v>
      </c>
      <c r="J229" s="2">
        <v>6.06</v>
      </c>
      <c r="K229" s="2" t="s">
        <v>2802</v>
      </c>
      <c r="L229" s="11" t="s">
        <v>2088</v>
      </c>
      <c r="M229" s="11" t="s">
        <v>2089</v>
      </c>
    </row>
    <row r="230" spans="1:13" s="2" customFormat="1">
      <c r="A230" s="2" t="s">
        <v>1817</v>
      </c>
      <c r="B230" s="7">
        <v>2.4354040183725698</v>
      </c>
      <c r="C230" s="7">
        <f t="shared" si="3"/>
        <v>3.6694078154530293E-3</v>
      </c>
      <c r="D230" s="7">
        <v>0.86291599273681596</v>
      </c>
      <c r="E230" s="2" t="s">
        <v>763</v>
      </c>
      <c r="F230" s="2" t="s">
        <v>1699</v>
      </c>
      <c r="G230" s="2">
        <v>44</v>
      </c>
      <c r="H230" s="2">
        <v>5</v>
      </c>
      <c r="I230" s="2">
        <v>18.399999999999999</v>
      </c>
      <c r="J230" s="2">
        <v>7.09</v>
      </c>
      <c r="K230" s="2" t="s">
        <v>2774</v>
      </c>
      <c r="L230" s="11" t="s">
        <v>1944</v>
      </c>
      <c r="M230" s="11" t="s">
        <v>1945</v>
      </c>
    </row>
    <row r="231" spans="1:13" s="2" customFormat="1">
      <c r="A231" s="2" t="s">
        <v>1817</v>
      </c>
      <c r="B231" s="7">
        <v>1.76814854666974</v>
      </c>
      <c r="C231" s="7">
        <f t="shared" si="3"/>
        <v>1.7054989380719452E-2</v>
      </c>
      <c r="D231" s="7">
        <v>0.86259555816650402</v>
      </c>
      <c r="E231" s="2" t="s">
        <v>1023</v>
      </c>
      <c r="F231" s="2" t="s">
        <v>1384</v>
      </c>
      <c r="G231" s="2">
        <v>5</v>
      </c>
      <c r="H231" s="2">
        <v>2</v>
      </c>
      <c r="I231" s="2">
        <v>66.3</v>
      </c>
      <c r="J231" s="2">
        <v>7.64</v>
      </c>
      <c r="K231" s="2" t="s">
        <v>3339</v>
      </c>
      <c r="L231" s="11" t="s">
        <v>1974</v>
      </c>
      <c r="M231" s="11" t="s">
        <v>1975</v>
      </c>
    </row>
    <row r="232" spans="1:13" s="2" customFormat="1">
      <c r="A232" s="2" t="s">
        <v>1817</v>
      </c>
      <c r="B232" s="7">
        <v>1.7195850537437301</v>
      </c>
      <c r="C232" s="7">
        <f t="shared" si="3"/>
        <v>1.9072821586311944E-2</v>
      </c>
      <c r="D232" s="7">
        <v>0.86252244313557902</v>
      </c>
      <c r="E232" s="2" t="s">
        <v>648</v>
      </c>
      <c r="F232" s="2" t="s">
        <v>1384</v>
      </c>
      <c r="G232" s="2">
        <v>12</v>
      </c>
      <c r="H232" s="2">
        <v>3</v>
      </c>
      <c r="I232" s="2">
        <v>44.7</v>
      </c>
      <c r="J232" s="2">
        <v>4.82</v>
      </c>
      <c r="K232" s="2" t="s">
        <v>3340</v>
      </c>
      <c r="L232" s="11">
        <v>31.4</v>
      </c>
      <c r="M232" s="11" t="s">
        <v>1838</v>
      </c>
    </row>
    <row r="233" spans="1:13" s="2" customFormat="1">
      <c r="A233" s="2" t="s">
        <v>1817</v>
      </c>
      <c r="B233" s="7">
        <v>2.9305195201865502</v>
      </c>
      <c r="C233" s="7">
        <f t="shared" si="3"/>
        <v>1.173492936447322E-3</v>
      </c>
      <c r="D233" s="7">
        <v>0.85742600758870402</v>
      </c>
      <c r="E233" s="2" t="s">
        <v>50</v>
      </c>
      <c r="F233" s="2" t="s">
        <v>1410</v>
      </c>
      <c r="G233" s="2">
        <v>55</v>
      </c>
      <c r="H233" s="2">
        <v>19</v>
      </c>
      <c r="I233" s="2">
        <v>55.2</v>
      </c>
      <c r="J233" s="2">
        <v>7.56</v>
      </c>
      <c r="K233" s="2" t="s">
        <v>2778</v>
      </c>
      <c r="L233" s="11" t="s">
        <v>2071</v>
      </c>
      <c r="M233" s="11" t="s">
        <v>2072</v>
      </c>
    </row>
    <row r="234" spans="1:13" s="2" customFormat="1">
      <c r="A234" s="2" t="s">
        <v>1817</v>
      </c>
      <c r="B234" s="7">
        <v>2.43908139232573</v>
      </c>
      <c r="C234" s="7">
        <f t="shared" si="3"/>
        <v>3.6384684019796234E-3</v>
      </c>
      <c r="D234" s="7">
        <v>0.85322030385335301</v>
      </c>
      <c r="E234" s="2" t="s">
        <v>664</v>
      </c>
      <c r="F234" s="2" t="s">
        <v>1384</v>
      </c>
      <c r="G234" s="2">
        <v>16</v>
      </c>
      <c r="H234" s="2">
        <v>4</v>
      </c>
      <c r="I234" s="2">
        <v>27.9</v>
      </c>
      <c r="J234" s="2">
        <v>8.92</v>
      </c>
      <c r="K234" s="2" t="s">
        <v>2768</v>
      </c>
      <c r="L234" s="11">
        <v>35.200000000000003</v>
      </c>
      <c r="M234" s="11" t="s">
        <v>1875</v>
      </c>
    </row>
    <row r="235" spans="1:13" s="2" customFormat="1">
      <c r="A235" s="2" t="s">
        <v>1817</v>
      </c>
      <c r="B235" s="7">
        <v>1.81453417883249</v>
      </c>
      <c r="C235" s="7">
        <f t="shared" si="3"/>
        <v>1.532730576225386E-2</v>
      </c>
      <c r="D235" s="7">
        <v>0.84713331858317098</v>
      </c>
      <c r="E235" s="2" t="s">
        <v>1065</v>
      </c>
      <c r="F235" s="2" t="s">
        <v>1413</v>
      </c>
      <c r="G235" s="2">
        <v>11</v>
      </c>
      <c r="H235" s="2">
        <v>3</v>
      </c>
      <c r="I235" s="2">
        <v>35.799999999999997</v>
      </c>
      <c r="J235" s="2">
        <v>6.86</v>
      </c>
      <c r="K235" s="2" t="s">
        <v>3341</v>
      </c>
      <c r="L235" s="11">
        <v>16.2</v>
      </c>
      <c r="M235" s="11" t="s">
        <v>2104</v>
      </c>
    </row>
    <row r="236" spans="1:13" s="2" customFormat="1">
      <c r="A236" s="2" t="s">
        <v>1817</v>
      </c>
      <c r="B236" s="7">
        <v>1.69010712806687</v>
      </c>
      <c r="C236" s="7">
        <f t="shared" si="3"/>
        <v>2.0412343682404299E-2</v>
      </c>
      <c r="D236" s="7">
        <v>0.84538809458414699</v>
      </c>
      <c r="E236" s="2" t="s">
        <v>672</v>
      </c>
      <c r="F236" s="2" t="s">
        <v>1671</v>
      </c>
      <c r="G236" s="2">
        <v>31</v>
      </c>
      <c r="H236" s="2">
        <v>4</v>
      </c>
      <c r="I236" s="2">
        <v>25.6</v>
      </c>
      <c r="J236" s="2">
        <v>7.49</v>
      </c>
      <c r="K236" s="2" t="s">
        <v>2891</v>
      </c>
      <c r="L236" s="11" t="s">
        <v>1899</v>
      </c>
      <c r="M236" s="11" t="s">
        <v>1900</v>
      </c>
    </row>
    <row r="237" spans="1:13" s="2" customFormat="1">
      <c r="A237" s="2" t="s">
        <v>1817</v>
      </c>
      <c r="B237" s="7">
        <v>2.9086021956487298</v>
      </c>
      <c r="C237" s="7">
        <f t="shared" si="3"/>
        <v>1.2342348480386095E-3</v>
      </c>
      <c r="D237" s="7">
        <v>0.84262816111246697</v>
      </c>
      <c r="E237" s="2" t="s">
        <v>202</v>
      </c>
      <c r="F237" s="2" t="s">
        <v>1530</v>
      </c>
      <c r="G237" s="2">
        <v>36</v>
      </c>
      <c r="H237" s="2">
        <v>12</v>
      </c>
      <c r="I237" s="2">
        <v>36.299999999999997</v>
      </c>
      <c r="J237" s="2">
        <v>9.0399999999999991</v>
      </c>
      <c r="K237" s="2" t="s">
        <v>2747</v>
      </c>
      <c r="L237" s="11">
        <v>34.9</v>
      </c>
      <c r="M237" s="11" t="s">
        <v>1934</v>
      </c>
    </row>
    <row r="238" spans="1:13" s="2" customFormat="1">
      <c r="A238" s="2" t="s">
        <v>1817</v>
      </c>
      <c r="B238" s="7">
        <v>2.9248127124351</v>
      </c>
      <c r="C238" s="7">
        <f t="shared" si="3"/>
        <v>1.1890148742701467E-3</v>
      </c>
      <c r="D238" s="7">
        <v>0.84203879038492802</v>
      </c>
      <c r="E238" s="2" t="s">
        <v>455</v>
      </c>
      <c r="F238" s="2" t="s">
        <v>1384</v>
      </c>
      <c r="G238" s="2">
        <v>21</v>
      </c>
      <c r="H238" s="2">
        <v>5</v>
      </c>
      <c r="I238" s="2">
        <v>31.6</v>
      </c>
      <c r="J238" s="2">
        <v>7.24</v>
      </c>
      <c r="K238" s="2" t="s">
        <v>2860</v>
      </c>
      <c r="L238" s="11">
        <v>31.1</v>
      </c>
      <c r="M238" s="11" t="s">
        <v>1896</v>
      </c>
    </row>
    <row r="239" spans="1:13" s="2" customFormat="1">
      <c r="A239" s="2" t="s">
        <v>1817</v>
      </c>
      <c r="B239" s="7">
        <v>2.6978113126173802</v>
      </c>
      <c r="C239" s="7">
        <f t="shared" si="3"/>
        <v>2.0053430970428084E-3</v>
      </c>
      <c r="D239" s="7">
        <v>0.84188429514566998</v>
      </c>
      <c r="E239" s="2" t="s">
        <v>718</v>
      </c>
      <c r="F239" s="2" t="s">
        <v>1384</v>
      </c>
      <c r="G239" s="2">
        <v>23</v>
      </c>
      <c r="H239" s="2">
        <v>5</v>
      </c>
      <c r="I239" s="2">
        <v>23.6</v>
      </c>
      <c r="J239" s="2">
        <v>10.32</v>
      </c>
      <c r="K239" s="2" t="s">
        <v>2938</v>
      </c>
      <c r="L239" s="11" t="s">
        <v>2154</v>
      </c>
      <c r="M239" s="11" t="s">
        <v>2155</v>
      </c>
    </row>
    <row r="240" spans="1:13" s="2" customFormat="1">
      <c r="A240" s="2" t="s">
        <v>1817</v>
      </c>
      <c r="B240" s="7">
        <v>1.92987304974396</v>
      </c>
      <c r="C240" s="7">
        <f t="shared" si="3"/>
        <v>1.1752410438706068E-2</v>
      </c>
      <c r="D240" s="7">
        <v>0.83897813161214196</v>
      </c>
      <c r="E240" s="2" t="s">
        <v>983</v>
      </c>
      <c r="F240" s="2" t="s">
        <v>1751</v>
      </c>
      <c r="G240" s="2">
        <v>10</v>
      </c>
      <c r="H240" s="2">
        <v>4</v>
      </c>
      <c r="I240" s="2">
        <v>70.400000000000006</v>
      </c>
      <c r="J240" s="2">
        <v>5.58</v>
      </c>
      <c r="K240" s="2" t="s">
        <v>3342</v>
      </c>
      <c r="L240" s="11">
        <v>33.99</v>
      </c>
      <c r="M240" s="11" t="s">
        <v>1865</v>
      </c>
    </row>
    <row r="241" spans="1:13" s="2" customFormat="1">
      <c r="A241" s="2" t="s">
        <v>1817</v>
      </c>
      <c r="B241" s="7">
        <v>1.47853433031809</v>
      </c>
      <c r="C241" s="7">
        <f t="shared" si="3"/>
        <v>3.3225052027482202E-2</v>
      </c>
      <c r="D241" s="7">
        <v>0.83842055002848304</v>
      </c>
      <c r="E241" s="2" t="s">
        <v>1093</v>
      </c>
      <c r="F241" s="2" t="s">
        <v>1384</v>
      </c>
      <c r="G241" s="2">
        <v>15</v>
      </c>
      <c r="H241" s="2">
        <v>3</v>
      </c>
      <c r="I241" s="2">
        <v>26.1</v>
      </c>
      <c r="J241" s="2">
        <v>8.0500000000000007</v>
      </c>
      <c r="K241" s="2" t="s">
        <v>2552</v>
      </c>
      <c r="L241" s="11" t="s">
        <v>1826</v>
      </c>
      <c r="M241" s="11" t="s">
        <v>1827</v>
      </c>
    </row>
    <row r="242" spans="1:13" s="2" customFormat="1">
      <c r="B242" s="7">
        <v>1.3488954465667999</v>
      </c>
      <c r="C242" s="7">
        <f t="shared" si="3"/>
        <v>4.4782110107462733E-2</v>
      </c>
      <c r="D242" s="7">
        <v>0.83373991648356105</v>
      </c>
      <c r="E242" s="2" t="s">
        <v>856</v>
      </c>
      <c r="F242" s="2" t="s">
        <v>1384</v>
      </c>
      <c r="G242" s="2">
        <v>17</v>
      </c>
      <c r="H242" s="2">
        <v>3</v>
      </c>
      <c r="I242" s="2">
        <v>31.5</v>
      </c>
      <c r="J242" s="2">
        <v>6.44</v>
      </c>
      <c r="K242" s="2" t="s">
        <v>2474</v>
      </c>
      <c r="L242" s="11" t="s">
        <v>1857</v>
      </c>
      <c r="M242" s="11" t="s">
        <v>1858</v>
      </c>
    </row>
    <row r="243" spans="1:13" s="2" customFormat="1">
      <c r="A243" s="2" t="s">
        <v>1817</v>
      </c>
      <c r="B243" s="7">
        <v>1.7947616102554</v>
      </c>
      <c r="C243" s="7">
        <f t="shared" si="3"/>
        <v>1.6041256739789213E-2</v>
      </c>
      <c r="D243" s="7">
        <v>0.831979433695475</v>
      </c>
      <c r="E243" s="2" t="s">
        <v>1181</v>
      </c>
      <c r="F243" s="2" t="s">
        <v>1794</v>
      </c>
      <c r="G243" s="2">
        <v>12</v>
      </c>
      <c r="H243" s="2">
        <v>3</v>
      </c>
      <c r="I243" s="2">
        <v>40.200000000000003</v>
      </c>
      <c r="J243" s="2">
        <v>9.57</v>
      </c>
      <c r="K243" s="2" t="s">
        <v>2746</v>
      </c>
      <c r="L243" s="11">
        <v>35.1</v>
      </c>
      <c r="M243" s="11" t="s">
        <v>1877</v>
      </c>
    </row>
    <row r="244" spans="1:13" s="2" customFormat="1">
      <c r="A244" s="2" t="s">
        <v>1817</v>
      </c>
      <c r="B244" s="7">
        <v>2.1843091157632699</v>
      </c>
      <c r="C244" s="7">
        <f t="shared" si="3"/>
        <v>6.541703925059413E-3</v>
      </c>
      <c r="D244" s="7">
        <v>0.82965119679768895</v>
      </c>
      <c r="E244" s="2" t="s">
        <v>854</v>
      </c>
      <c r="F244" s="2" t="s">
        <v>1668</v>
      </c>
      <c r="G244" s="2">
        <v>32</v>
      </c>
      <c r="H244" s="2">
        <v>3</v>
      </c>
      <c r="I244" s="2">
        <v>13.6</v>
      </c>
      <c r="J244" s="2">
        <v>7.72</v>
      </c>
      <c r="K244" s="2" t="s">
        <v>2685</v>
      </c>
      <c r="L244" s="11">
        <v>15.2</v>
      </c>
      <c r="M244" s="11" t="s">
        <v>2033</v>
      </c>
    </row>
    <row r="245" spans="1:13" s="2" customFormat="1">
      <c r="A245" s="2" t="s">
        <v>1817</v>
      </c>
      <c r="B245" s="7">
        <v>2.1352612573646801</v>
      </c>
      <c r="C245" s="7">
        <f t="shared" si="3"/>
        <v>7.3238382242521872E-3</v>
      </c>
      <c r="D245" s="7">
        <v>0.82125314076741496</v>
      </c>
      <c r="E245" s="2" t="s">
        <v>1316</v>
      </c>
      <c r="F245" s="2" t="s">
        <v>1384</v>
      </c>
      <c r="G245" s="2">
        <v>5</v>
      </c>
      <c r="H245" s="2">
        <v>2</v>
      </c>
      <c r="I245" s="2">
        <v>60.5</v>
      </c>
      <c r="J245" s="2">
        <v>9</v>
      </c>
      <c r="K245" s="2" t="s">
        <v>2954</v>
      </c>
      <c r="L245" s="11">
        <v>16.2</v>
      </c>
      <c r="M245" s="11" t="s">
        <v>2104</v>
      </c>
    </row>
    <row r="246" spans="1:13" s="2" customFormat="1">
      <c r="A246" s="2" t="s">
        <v>1817</v>
      </c>
      <c r="B246" s="7">
        <v>3.2624972866795501</v>
      </c>
      <c r="C246" s="7">
        <f t="shared" si="3"/>
        <v>5.4638996352511255E-4</v>
      </c>
      <c r="D246" s="7">
        <v>0.82023970286051395</v>
      </c>
      <c r="E246" s="2" t="s">
        <v>928</v>
      </c>
      <c r="F246" s="2" t="s">
        <v>1384</v>
      </c>
      <c r="G246" s="2">
        <v>19</v>
      </c>
      <c r="H246" s="2">
        <v>2</v>
      </c>
      <c r="I246" s="2">
        <v>17.100000000000001</v>
      </c>
      <c r="J246" s="2">
        <v>10.17</v>
      </c>
      <c r="K246" s="2" t="s">
        <v>2757</v>
      </c>
      <c r="L246" s="11">
        <v>35.200000000000003</v>
      </c>
      <c r="M246" s="11" t="s">
        <v>1875</v>
      </c>
    </row>
    <row r="247" spans="1:13" s="2" customFormat="1">
      <c r="A247" s="2" t="s">
        <v>1817</v>
      </c>
      <c r="B247" s="7">
        <v>2.32220122902085</v>
      </c>
      <c r="C247" s="7">
        <f t="shared" si="3"/>
        <v>4.7621028509848059E-3</v>
      </c>
      <c r="D247" s="7">
        <v>0.81584644317626998</v>
      </c>
      <c r="E247" s="2" t="s">
        <v>326</v>
      </c>
      <c r="F247" s="2" t="s">
        <v>1384</v>
      </c>
      <c r="G247" s="2">
        <v>24</v>
      </c>
      <c r="H247" s="2">
        <v>7</v>
      </c>
      <c r="I247" s="2">
        <v>55.2</v>
      </c>
      <c r="J247" s="2">
        <v>8.1</v>
      </c>
      <c r="K247" s="2" t="s">
        <v>3343</v>
      </c>
      <c r="L247" s="11" t="s">
        <v>2374</v>
      </c>
      <c r="M247" s="11" t="s">
        <v>2375</v>
      </c>
    </row>
    <row r="248" spans="1:13" s="2" customFormat="1">
      <c r="A248" s="2" t="s">
        <v>1817</v>
      </c>
      <c r="B248" s="7">
        <v>3.52731697937647</v>
      </c>
      <c r="C248" s="7">
        <f t="shared" si="3"/>
        <v>2.969497887276803E-4</v>
      </c>
      <c r="D248" s="7">
        <v>0.81292311350504498</v>
      </c>
      <c r="E248" s="2" t="s">
        <v>119</v>
      </c>
      <c r="F248" s="2" t="s">
        <v>1437</v>
      </c>
      <c r="G248" s="2">
        <v>50</v>
      </c>
      <c r="H248" s="2">
        <v>13</v>
      </c>
      <c r="I248" s="2">
        <v>53.1</v>
      </c>
      <c r="J248" s="2">
        <v>5.86</v>
      </c>
      <c r="K248" s="2" t="s">
        <v>2892</v>
      </c>
      <c r="L248" s="11">
        <v>26.2</v>
      </c>
      <c r="M248" s="11" t="s">
        <v>1876</v>
      </c>
    </row>
    <row r="249" spans="1:13" s="2" customFormat="1">
      <c r="A249" s="2" t="s">
        <v>1817</v>
      </c>
      <c r="B249" s="7">
        <v>1.98846306263968</v>
      </c>
      <c r="C249" s="7">
        <f t="shared" si="3"/>
        <v>1.026920769018703E-2</v>
      </c>
      <c r="D249" s="7">
        <v>0.81071631113688103</v>
      </c>
      <c r="E249" s="2" t="s">
        <v>1141</v>
      </c>
      <c r="F249" s="2" t="s">
        <v>1467</v>
      </c>
      <c r="G249" s="2">
        <v>7</v>
      </c>
      <c r="H249" s="2">
        <v>2</v>
      </c>
      <c r="I249" s="2">
        <v>37.799999999999997</v>
      </c>
      <c r="J249" s="2">
        <v>7.94</v>
      </c>
      <c r="K249" s="2" t="s">
        <v>3344</v>
      </c>
      <c r="L249" s="11">
        <v>26.12</v>
      </c>
      <c r="M249" s="11" t="s">
        <v>1892</v>
      </c>
    </row>
    <row r="250" spans="1:13" s="2" customFormat="1">
      <c r="A250" s="2" t="s">
        <v>1817</v>
      </c>
      <c r="B250" s="7">
        <v>2.9206162118768701</v>
      </c>
      <c r="C250" s="7">
        <f t="shared" si="3"/>
        <v>1.2005597749575924E-3</v>
      </c>
      <c r="D250" s="7">
        <v>0.80684121449788404</v>
      </c>
      <c r="E250" s="2" t="s">
        <v>1193</v>
      </c>
      <c r="F250" s="2" t="s">
        <v>1628</v>
      </c>
      <c r="G250" s="2">
        <v>17</v>
      </c>
      <c r="H250" s="2">
        <v>2</v>
      </c>
      <c r="I250" s="2">
        <v>18.100000000000001</v>
      </c>
      <c r="J250" s="2">
        <v>6.32</v>
      </c>
      <c r="K250" s="2" t="s">
        <v>2933</v>
      </c>
      <c r="L250" s="11">
        <v>21.4</v>
      </c>
      <c r="M250" s="11" t="s">
        <v>2120</v>
      </c>
    </row>
    <row r="251" spans="1:13" s="2" customFormat="1">
      <c r="B251" s="7">
        <v>1.3972405303975199</v>
      </c>
      <c r="C251" s="7">
        <f t="shared" si="3"/>
        <v>4.0064476238954275E-2</v>
      </c>
      <c r="D251" s="7">
        <v>0.79704284667968806</v>
      </c>
      <c r="E251" s="2" t="s">
        <v>1139</v>
      </c>
      <c r="F251" s="2" t="s">
        <v>1384</v>
      </c>
      <c r="G251" s="2">
        <v>9</v>
      </c>
      <c r="H251" s="2">
        <v>2</v>
      </c>
      <c r="I251" s="2">
        <v>43.1</v>
      </c>
      <c r="J251" s="2">
        <v>5.95</v>
      </c>
      <c r="K251" s="2" t="s">
        <v>3345</v>
      </c>
      <c r="L251" s="11">
        <v>28.2</v>
      </c>
      <c r="M251" s="11" t="s">
        <v>1980</v>
      </c>
    </row>
    <row r="252" spans="1:13" s="2" customFormat="1">
      <c r="A252" s="2" t="s">
        <v>1817</v>
      </c>
      <c r="B252" s="7">
        <v>2.4658011779830198</v>
      </c>
      <c r="C252" s="7">
        <f t="shared" si="3"/>
        <v>3.4213603812221815E-3</v>
      </c>
      <c r="D252" s="7">
        <v>0.796236991882324</v>
      </c>
      <c r="E252" s="2" t="s">
        <v>367</v>
      </c>
      <c r="F252" s="2" t="s">
        <v>1437</v>
      </c>
      <c r="G252" s="2">
        <v>21</v>
      </c>
      <c r="H252" s="2">
        <v>5</v>
      </c>
      <c r="I252" s="2">
        <v>54.3</v>
      </c>
      <c r="J252" s="2">
        <v>6.74</v>
      </c>
      <c r="K252" s="2" t="s">
        <v>3346</v>
      </c>
      <c r="L252" s="11">
        <v>26.2</v>
      </c>
      <c r="M252" s="11" t="s">
        <v>1876</v>
      </c>
    </row>
    <row r="253" spans="1:13" s="2" customFormat="1">
      <c r="A253" s="2" t="s">
        <v>1817</v>
      </c>
      <c r="B253" s="7">
        <v>2.3692385537992098</v>
      </c>
      <c r="C253" s="7">
        <f t="shared" si="3"/>
        <v>4.2732809444376851E-3</v>
      </c>
      <c r="D253" s="7">
        <v>0.79568894704182902</v>
      </c>
      <c r="E253" s="2" t="s">
        <v>767</v>
      </c>
      <c r="F253" s="2" t="s">
        <v>1431</v>
      </c>
      <c r="G253" s="2">
        <v>32</v>
      </c>
      <c r="H253" s="2">
        <v>4</v>
      </c>
      <c r="I253" s="2">
        <v>24.1</v>
      </c>
      <c r="J253" s="2">
        <v>8.6999999999999993</v>
      </c>
      <c r="K253" s="2" t="s">
        <v>2740</v>
      </c>
      <c r="L253" s="11">
        <v>35.200000000000003</v>
      </c>
      <c r="M253" s="11" t="s">
        <v>1875</v>
      </c>
    </row>
    <row r="254" spans="1:13" s="2" customFormat="1">
      <c r="A254" s="2" t="s">
        <v>1817</v>
      </c>
      <c r="B254" s="7">
        <v>1.5272128465679899</v>
      </c>
      <c r="C254" s="7">
        <f t="shared" si="3"/>
        <v>2.9702099829686562E-2</v>
      </c>
      <c r="D254" s="7">
        <v>0.79559993743896495</v>
      </c>
      <c r="E254" s="2" t="s">
        <v>1071</v>
      </c>
      <c r="F254" s="2" t="s">
        <v>1384</v>
      </c>
      <c r="G254" s="2">
        <v>6</v>
      </c>
      <c r="H254" s="2">
        <v>3</v>
      </c>
      <c r="I254" s="2">
        <v>76.900000000000006</v>
      </c>
      <c r="J254" s="2">
        <v>8.2799999999999994</v>
      </c>
      <c r="K254" s="2" t="s">
        <v>3347</v>
      </c>
      <c r="L254" s="11" t="s">
        <v>2289</v>
      </c>
      <c r="M254" s="11" t="s">
        <v>2290</v>
      </c>
    </row>
    <row r="255" spans="1:13" s="2" customFormat="1">
      <c r="A255" s="2" t="s">
        <v>1817</v>
      </c>
      <c r="B255" s="7">
        <v>2.2234750866785999</v>
      </c>
      <c r="C255" s="7">
        <f t="shared" si="3"/>
        <v>5.9775733408004112E-3</v>
      </c>
      <c r="D255" s="7">
        <v>0.79397805531819698</v>
      </c>
      <c r="E255" s="2" t="s">
        <v>482</v>
      </c>
      <c r="F255" s="2" t="s">
        <v>1621</v>
      </c>
      <c r="G255" s="2">
        <v>26</v>
      </c>
      <c r="H255" s="2">
        <v>5</v>
      </c>
      <c r="I255" s="2">
        <v>27.8</v>
      </c>
      <c r="J255" s="2">
        <v>8.9700000000000006</v>
      </c>
      <c r="K255" s="2" t="s">
        <v>2758</v>
      </c>
      <c r="L255" s="11">
        <v>35.200000000000003</v>
      </c>
      <c r="M255" s="11" t="s">
        <v>1875</v>
      </c>
    </row>
    <row r="256" spans="1:13" s="2" customFormat="1">
      <c r="A256" s="2" t="s">
        <v>1817</v>
      </c>
      <c r="B256" s="7">
        <v>2.2187485690170501</v>
      </c>
      <c r="C256" s="7">
        <f t="shared" si="3"/>
        <v>6.0429838137385236E-3</v>
      </c>
      <c r="D256" s="7">
        <v>0.78999996185302701</v>
      </c>
      <c r="E256" s="2" t="s">
        <v>964</v>
      </c>
      <c r="F256" s="2" t="s">
        <v>1743</v>
      </c>
      <c r="G256" s="2">
        <v>7</v>
      </c>
      <c r="H256" s="2">
        <v>3</v>
      </c>
      <c r="I256" s="2">
        <v>98.7</v>
      </c>
      <c r="J256" s="2">
        <v>5.74</v>
      </c>
      <c r="K256" s="2" t="s">
        <v>3348</v>
      </c>
      <c r="L256" s="11">
        <v>35.1</v>
      </c>
      <c r="M256" s="11" t="s">
        <v>1877</v>
      </c>
    </row>
    <row r="257" spans="1:13" s="2" customFormat="1">
      <c r="A257" s="2" t="s">
        <v>1817</v>
      </c>
      <c r="B257" s="7">
        <v>2.6042119971119102</v>
      </c>
      <c r="C257" s="7">
        <f t="shared" si="3"/>
        <v>2.4876427004891484E-3</v>
      </c>
      <c r="D257" s="7">
        <v>0.7898162206014</v>
      </c>
      <c r="E257" s="2" t="s">
        <v>297</v>
      </c>
      <c r="F257" s="2" t="s">
        <v>1402</v>
      </c>
      <c r="G257" s="2">
        <v>33</v>
      </c>
      <c r="H257" s="2">
        <v>9</v>
      </c>
      <c r="I257" s="2">
        <v>37.9</v>
      </c>
      <c r="J257" s="2">
        <v>5.63</v>
      </c>
      <c r="K257" s="2" t="s">
        <v>2788</v>
      </c>
      <c r="L257" s="11" t="s">
        <v>2079</v>
      </c>
      <c r="M257" s="11" t="s">
        <v>2080</v>
      </c>
    </row>
    <row r="258" spans="1:13" s="2" customFormat="1">
      <c r="A258" s="2" t="s">
        <v>1817</v>
      </c>
      <c r="B258" s="7">
        <v>3.4439115783287302</v>
      </c>
      <c r="C258" s="7">
        <f t="shared" si="3"/>
        <v>3.5982258700948213E-4</v>
      </c>
      <c r="D258" s="7">
        <v>0.78463776906331395</v>
      </c>
      <c r="E258" s="2" t="s">
        <v>1300</v>
      </c>
      <c r="F258" s="2" t="s">
        <v>1384</v>
      </c>
      <c r="G258" s="2">
        <v>10</v>
      </c>
      <c r="H258" s="2">
        <v>2</v>
      </c>
      <c r="I258" s="2">
        <v>27.2</v>
      </c>
      <c r="J258" s="2">
        <v>10.08</v>
      </c>
      <c r="K258" s="2" t="s">
        <v>3349</v>
      </c>
      <c r="L258" s="11">
        <v>35.200000000000003</v>
      </c>
      <c r="M258" s="11" t="s">
        <v>1875</v>
      </c>
    </row>
    <row r="259" spans="1:13" s="2" customFormat="1">
      <c r="A259" s="2" t="s">
        <v>1817</v>
      </c>
      <c r="B259" s="7">
        <v>1.71757572537382</v>
      </c>
      <c r="C259" s="7">
        <f t="shared" ref="C259:C322" si="4">10^-B259</f>
        <v>1.9161269298258132E-2</v>
      </c>
      <c r="D259" s="7">
        <v>0.78295739491780603</v>
      </c>
      <c r="E259" s="2" t="s">
        <v>835</v>
      </c>
      <c r="F259" s="2" t="s">
        <v>1722</v>
      </c>
      <c r="G259" s="2">
        <v>41</v>
      </c>
      <c r="H259" s="2">
        <v>3</v>
      </c>
      <c r="I259" s="2">
        <v>15.1</v>
      </c>
      <c r="J259" s="2">
        <v>6.74</v>
      </c>
      <c r="K259" s="2" t="s">
        <v>2853</v>
      </c>
      <c r="L259" s="11" t="s">
        <v>2062</v>
      </c>
      <c r="M259" s="11" t="s">
        <v>2063</v>
      </c>
    </row>
    <row r="260" spans="1:13" s="2" customFormat="1">
      <c r="B260" s="7">
        <v>1.340295276492</v>
      </c>
      <c r="C260" s="7">
        <f t="shared" si="4"/>
        <v>4.5677752132166183E-2</v>
      </c>
      <c r="D260" s="7">
        <v>0.78229236602783203</v>
      </c>
      <c r="E260" s="2" t="s">
        <v>995</v>
      </c>
      <c r="F260" s="2" t="s">
        <v>1384</v>
      </c>
      <c r="G260" s="2">
        <v>24</v>
      </c>
      <c r="H260" s="2">
        <v>3</v>
      </c>
      <c r="I260" s="2">
        <v>20</v>
      </c>
      <c r="J260" s="2">
        <v>10.36</v>
      </c>
      <c r="K260" s="2" t="s">
        <v>2732</v>
      </c>
      <c r="L260" s="11" t="s">
        <v>2056</v>
      </c>
      <c r="M260" s="11" t="s">
        <v>2057</v>
      </c>
    </row>
    <row r="261" spans="1:13" s="2" customFormat="1">
      <c r="A261" s="2" t="s">
        <v>1817</v>
      </c>
      <c r="B261" s="7">
        <v>2.2410402923866002</v>
      </c>
      <c r="C261" s="7">
        <f t="shared" si="4"/>
        <v>5.7406320007675257E-3</v>
      </c>
      <c r="D261" s="7">
        <v>0.78134568532307902</v>
      </c>
      <c r="E261" s="2" t="s">
        <v>524</v>
      </c>
      <c r="F261" s="2" t="s">
        <v>1384</v>
      </c>
      <c r="G261" s="2">
        <v>23</v>
      </c>
      <c r="H261" s="2">
        <v>7</v>
      </c>
      <c r="I261" s="2">
        <v>48</v>
      </c>
      <c r="J261" s="2">
        <v>8.2200000000000006</v>
      </c>
      <c r="K261" s="2" t="s">
        <v>3173</v>
      </c>
      <c r="L261" s="11">
        <v>35.200000000000003</v>
      </c>
      <c r="M261" s="11" t="s">
        <v>1875</v>
      </c>
    </row>
    <row r="262" spans="1:13" s="2" customFormat="1">
      <c r="B262" s="7">
        <v>1.4636141276797501</v>
      </c>
      <c r="C262" s="7">
        <f t="shared" si="4"/>
        <v>3.4386333610931831E-2</v>
      </c>
      <c r="D262" s="7">
        <v>0.77604516347249297</v>
      </c>
      <c r="E262" s="2" t="s">
        <v>622</v>
      </c>
      <c r="F262" s="2" t="s">
        <v>1675</v>
      </c>
      <c r="G262" s="2">
        <v>19</v>
      </c>
      <c r="H262" s="2">
        <v>7</v>
      </c>
      <c r="I262" s="2">
        <v>48.8</v>
      </c>
      <c r="J262" s="2">
        <v>6.64</v>
      </c>
      <c r="K262" s="2" t="s">
        <v>2708</v>
      </c>
      <c r="L262" s="11">
        <v>26.16</v>
      </c>
      <c r="M262" s="11" t="s">
        <v>2047</v>
      </c>
    </row>
    <row r="263" spans="1:13" s="2" customFormat="1">
      <c r="A263" s="2" t="s">
        <v>1817</v>
      </c>
      <c r="B263" s="7">
        <v>1.64890918301614</v>
      </c>
      <c r="C263" s="7">
        <f t="shared" si="4"/>
        <v>2.2443511995974778E-2</v>
      </c>
      <c r="D263" s="7">
        <v>0.77460702260335301</v>
      </c>
      <c r="E263" s="2" t="s">
        <v>483</v>
      </c>
      <c r="F263" s="2" t="s">
        <v>1467</v>
      </c>
      <c r="G263" s="2">
        <v>26</v>
      </c>
      <c r="H263" s="2">
        <v>7</v>
      </c>
      <c r="I263" s="2">
        <v>40</v>
      </c>
      <c r="J263" s="2">
        <v>9.5399999999999991</v>
      </c>
      <c r="K263" s="2" t="s">
        <v>2784</v>
      </c>
      <c r="L263" s="11">
        <v>26.12</v>
      </c>
      <c r="M263" s="11" t="s">
        <v>1892</v>
      </c>
    </row>
    <row r="264" spans="1:13" s="2" customFormat="1">
      <c r="A264" s="2" t="s">
        <v>1817</v>
      </c>
      <c r="B264" s="7">
        <v>1.80505522454668</v>
      </c>
      <c r="C264" s="7">
        <f t="shared" si="4"/>
        <v>1.5665518559335748E-2</v>
      </c>
      <c r="D264" s="7">
        <v>0.76884682973225904</v>
      </c>
      <c r="E264" s="2" t="s">
        <v>473</v>
      </c>
      <c r="F264" s="2" t="s">
        <v>1619</v>
      </c>
      <c r="G264" s="2">
        <v>14</v>
      </c>
      <c r="H264" s="2">
        <v>6</v>
      </c>
      <c r="I264" s="2">
        <v>78</v>
      </c>
      <c r="J264" s="2">
        <v>4.74</v>
      </c>
      <c r="K264" s="2" t="s">
        <v>2834</v>
      </c>
      <c r="L264" s="11" t="s">
        <v>2062</v>
      </c>
      <c r="M264" s="11" t="s">
        <v>2063</v>
      </c>
    </row>
    <row r="265" spans="1:13" s="2" customFormat="1">
      <c r="A265" s="2" t="s">
        <v>1817</v>
      </c>
      <c r="B265" s="7">
        <v>1.76238883408502</v>
      </c>
      <c r="C265" s="7">
        <f t="shared" si="4"/>
        <v>1.7282683069679443E-2</v>
      </c>
      <c r="D265" s="7">
        <v>0.76462968190511105</v>
      </c>
      <c r="E265" s="2" t="s">
        <v>629</v>
      </c>
      <c r="F265" s="2" t="s">
        <v>1594</v>
      </c>
      <c r="G265" s="2">
        <v>19</v>
      </c>
      <c r="H265" s="2">
        <v>4</v>
      </c>
      <c r="I265" s="2">
        <v>38.4</v>
      </c>
      <c r="J265" s="2">
        <v>9.0399999999999991</v>
      </c>
      <c r="K265" s="2" t="s">
        <v>2823</v>
      </c>
      <c r="L265" s="11" t="s">
        <v>1899</v>
      </c>
      <c r="M265" s="11" t="s">
        <v>1900</v>
      </c>
    </row>
    <row r="266" spans="1:13" s="2" customFormat="1">
      <c r="A266" s="2" t="s">
        <v>1817</v>
      </c>
      <c r="B266" s="7">
        <v>1.78735592073616</v>
      </c>
      <c r="C266" s="7">
        <f t="shared" si="4"/>
        <v>1.6317141483875919E-2</v>
      </c>
      <c r="D266" s="7">
        <v>0.76253223419189498</v>
      </c>
      <c r="E266" s="2" t="s">
        <v>526</v>
      </c>
      <c r="F266" s="2" t="s">
        <v>1516</v>
      </c>
      <c r="G266" s="2">
        <v>22</v>
      </c>
      <c r="H266" s="2">
        <v>3</v>
      </c>
      <c r="I266" s="2">
        <v>17.3</v>
      </c>
      <c r="J266" s="2">
        <v>6.2</v>
      </c>
      <c r="K266" s="2" t="s">
        <v>3350</v>
      </c>
      <c r="L266" s="11" t="s">
        <v>2051</v>
      </c>
      <c r="M266" s="11" t="s">
        <v>2052</v>
      </c>
    </row>
    <row r="267" spans="1:13" s="2" customFormat="1">
      <c r="B267" s="7">
        <v>1.4227994629034799</v>
      </c>
      <c r="C267" s="7">
        <f t="shared" si="4"/>
        <v>3.7774657655106528E-2</v>
      </c>
      <c r="D267" s="7">
        <v>0.75879319508870502</v>
      </c>
      <c r="E267" s="2" t="s">
        <v>383</v>
      </c>
      <c r="F267" s="2" t="s">
        <v>1384</v>
      </c>
      <c r="G267" s="2">
        <v>34</v>
      </c>
      <c r="H267" s="2">
        <v>5</v>
      </c>
      <c r="I267" s="2">
        <v>25.8</v>
      </c>
      <c r="J267" s="2">
        <v>9.69</v>
      </c>
      <c r="K267" s="2" t="s">
        <v>2688</v>
      </c>
      <c r="L267" s="11">
        <v>31.1</v>
      </c>
      <c r="M267" s="11" t="s">
        <v>1896</v>
      </c>
    </row>
    <row r="268" spans="1:13" s="2" customFormat="1">
      <c r="B268" s="7">
        <v>1.30603241276149</v>
      </c>
      <c r="C268" s="7">
        <f t="shared" si="4"/>
        <v>4.9427379640407033E-2</v>
      </c>
      <c r="D268" s="7">
        <v>0.75860563913981105</v>
      </c>
      <c r="E268" s="2" t="s">
        <v>1248</v>
      </c>
      <c r="F268" s="2" t="s">
        <v>1384</v>
      </c>
      <c r="G268" s="2">
        <v>12</v>
      </c>
      <c r="H268" s="2">
        <v>2</v>
      </c>
      <c r="I268" s="2">
        <v>19.2</v>
      </c>
      <c r="J268" s="2">
        <v>9.86</v>
      </c>
      <c r="K268" s="2" t="s">
        <v>3351</v>
      </c>
      <c r="L268" s="11">
        <v>35.200000000000003</v>
      </c>
      <c r="M268" s="11" t="s">
        <v>1875</v>
      </c>
    </row>
    <row r="269" spans="1:13" s="2" customFormat="1">
      <c r="A269" s="2" t="s">
        <v>1817</v>
      </c>
      <c r="B269" s="7">
        <v>4.1549547943485701</v>
      </c>
      <c r="C269" s="7">
        <f t="shared" si="4"/>
        <v>6.999148462484503E-5</v>
      </c>
      <c r="D269" s="7">
        <v>0.75495751698811797</v>
      </c>
      <c r="E269" s="2" t="s">
        <v>1348</v>
      </c>
      <c r="F269" s="2" t="s">
        <v>1384</v>
      </c>
      <c r="G269" s="2">
        <v>10</v>
      </c>
      <c r="H269" s="2">
        <v>2</v>
      </c>
      <c r="I269" s="2">
        <v>33.200000000000003</v>
      </c>
      <c r="J269" s="2">
        <v>4.63</v>
      </c>
      <c r="K269" s="2" t="s">
        <v>3352</v>
      </c>
      <c r="L269" s="11">
        <v>35.200000000000003</v>
      </c>
      <c r="M269" s="11" t="s">
        <v>1875</v>
      </c>
    </row>
    <row r="270" spans="1:13" s="2" customFormat="1">
      <c r="B270" s="7">
        <v>1.50816435644947</v>
      </c>
      <c r="C270" s="7">
        <f t="shared" si="4"/>
        <v>3.1033849062639247E-2</v>
      </c>
      <c r="D270" s="7">
        <v>0.7516876856486</v>
      </c>
      <c r="E270" s="2" t="s">
        <v>1073</v>
      </c>
      <c r="F270" s="2" t="s">
        <v>1384</v>
      </c>
      <c r="G270" s="2">
        <v>13</v>
      </c>
      <c r="H270" s="2">
        <v>4</v>
      </c>
      <c r="I270" s="2">
        <v>51.3</v>
      </c>
      <c r="J270" s="2">
        <v>6.52</v>
      </c>
      <c r="K270" s="2" t="s">
        <v>2839</v>
      </c>
      <c r="L270" s="11">
        <v>16.2</v>
      </c>
      <c r="M270" s="11" t="s">
        <v>2104</v>
      </c>
    </row>
    <row r="271" spans="1:13" s="2" customFormat="1">
      <c r="B271" s="7">
        <v>1.3689832856256701</v>
      </c>
      <c r="C271" s="7">
        <f t="shared" si="4"/>
        <v>4.2757934176856562E-2</v>
      </c>
      <c r="D271" s="7">
        <v>0.75049686431884799</v>
      </c>
      <c r="E271" s="2" t="s">
        <v>388</v>
      </c>
      <c r="F271" s="2" t="s">
        <v>1489</v>
      </c>
      <c r="G271" s="2">
        <v>14</v>
      </c>
      <c r="H271" s="2">
        <v>9</v>
      </c>
      <c r="I271" s="2">
        <v>98.7</v>
      </c>
      <c r="J271" s="2">
        <v>5.43</v>
      </c>
      <c r="K271" s="2" t="s">
        <v>2721</v>
      </c>
      <c r="L271" s="11" t="s">
        <v>2051</v>
      </c>
      <c r="M271" s="11" t="s">
        <v>2052</v>
      </c>
    </row>
    <row r="272" spans="1:13" s="2" customFormat="1">
      <c r="B272" s="7">
        <v>1.36018804256854</v>
      </c>
      <c r="C272" s="7">
        <f t="shared" si="4"/>
        <v>4.3632686877447008E-2</v>
      </c>
      <c r="D272" s="7">
        <v>0.74882857004801395</v>
      </c>
      <c r="E272" s="2" t="s">
        <v>584</v>
      </c>
      <c r="F272" s="2" t="s">
        <v>1384</v>
      </c>
      <c r="G272" s="2">
        <v>20</v>
      </c>
      <c r="H272" s="2">
        <v>5</v>
      </c>
      <c r="I272" s="2">
        <v>40.799999999999997</v>
      </c>
      <c r="J272" s="2">
        <v>5.92</v>
      </c>
      <c r="K272" s="2" t="s">
        <v>2805</v>
      </c>
      <c r="L272" s="11" t="s">
        <v>2088</v>
      </c>
      <c r="M272" s="11" t="s">
        <v>2089</v>
      </c>
    </row>
    <row r="273" spans="1:13" s="2" customFormat="1">
      <c r="A273" s="2" t="s">
        <v>1817</v>
      </c>
      <c r="B273" s="7">
        <v>1.9835992528338999</v>
      </c>
      <c r="C273" s="7">
        <f t="shared" si="4"/>
        <v>1.0384862416325108E-2</v>
      </c>
      <c r="D273" s="7">
        <v>0.74645201365153002</v>
      </c>
      <c r="E273" s="2" t="s">
        <v>52</v>
      </c>
      <c r="F273" s="2" t="s">
        <v>1426</v>
      </c>
      <c r="G273" s="2">
        <v>71</v>
      </c>
      <c r="H273" s="2">
        <v>17</v>
      </c>
      <c r="I273" s="2">
        <v>31.7</v>
      </c>
      <c r="J273" s="2">
        <v>7.08</v>
      </c>
      <c r="K273" s="2" t="s">
        <v>2906</v>
      </c>
      <c r="L273" s="11">
        <v>26.22</v>
      </c>
      <c r="M273" s="11" t="s">
        <v>2140</v>
      </c>
    </row>
    <row r="274" spans="1:13" s="2" customFormat="1">
      <c r="A274" s="2" t="s">
        <v>1817</v>
      </c>
      <c r="B274" s="7">
        <v>3.5171612295560601</v>
      </c>
      <c r="C274" s="7">
        <f t="shared" si="4"/>
        <v>3.0397563225327594E-4</v>
      </c>
      <c r="D274" s="7">
        <v>0.74544111887613895</v>
      </c>
      <c r="E274" s="2" t="s">
        <v>101</v>
      </c>
      <c r="F274" s="2" t="s">
        <v>1459</v>
      </c>
      <c r="G274" s="2">
        <v>51</v>
      </c>
      <c r="H274" s="2">
        <v>10</v>
      </c>
      <c r="I274" s="2">
        <v>37.799999999999997</v>
      </c>
      <c r="J274" s="2">
        <v>7.02</v>
      </c>
      <c r="K274" s="2" t="s">
        <v>2800</v>
      </c>
      <c r="L274" s="11">
        <v>5.0999999999999996</v>
      </c>
      <c r="M274" s="11" t="s">
        <v>2087</v>
      </c>
    </row>
    <row r="275" spans="1:13" s="2" customFormat="1">
      <c r="A275" s="2" t="s">
        <v>1817</v>
      </c>
      <c r="B275" s="7">
        <v>2.7147328616788702</v>
      </c>
      <c r="C275" s="7">
        <f t="shared" si="4"/>
        <v>1.9287109152880671E-3</v>
      </c>
      <c r="D275" s="7">
        <v>0.73831335703531897</v>
      </c>
      <c r="E275" s="2" t="s">
        <v>22</v>
      </c>
      <c r="F275" s="2" t="s">
        <v>1398</v>
      </c>
      <c r="G275" s="2">
        <v>69</v>
      </c>
      <c r="H275" s="2">
        <v>17</v>
      </c>
      <c r="I275" s="2">
        <v>37</v>
      </c>
      <c r="J275" s="2">
        <v>7.47</v>
      </c>
      <c r="K275" s="2" t="s">
        <v>2916</v>
      </c>
      <c r="L275" s="11" t="s">
        <v>2143</v>
      </c>
      <c r="M275" s="11" t="s">
        <v>2144</v>
      </c>
    </row>
    <row r="276" spans="1:13" s="2" customFormat="1">
      <c r="A276" s="2" t="s">
        <v>1817</v>
      </c>
      <c r="B276" s="7">
        <v>2.64549174620482</v>
      </c>
      <c r="C276" s="7">
        <f t="shared" si="4"/>
        <v>2.2620815303692975E-3</v>
      </c>
      <c r="D276" s="7">
        <v>0.73774496714274096</v>
      </c>
      <c r="E276" s="2" t="s">
        <v>899</v>
      </c>
      <c r="F276" s="2" t="s">
        <v>1544</v>
      </c>
      <c r="G276" s="2">
        <v>24</v>
      </c>
      <c r="H276" s="2">
        <v>2</v>
      </c>
      <c r="I276" s="2">
        <v>19.899999999999999</v>
      </c>
      <c r="J276" s="2">
        <v>6.33</v>
      </c>
      <c r="K276" s="2" t="s">
        <v>2771</v>
      </c>
      <c r="L276" s="11" t="s">
        <v>2013</v>
      </c>
      <c r="M276" s="11" t="s">
        <v>2014</v>
      </c>
    </row>
    <row r="277" spans="1:13" s="2" customFormat="1">
      <c r="A277" s="2" t="s">
        <v>1817</v>
      </c>
      <c r="B277" s="7">
        <v>3.4433841817561199</v>
      </c>
      <c r="C277" s="7">
        <f t="shared" si="4"/>
        <v>3.6025981216254553E-4</v>
      </c>
      <c r="D277" s="7">
        <v>0.73333644866943404</v>
      </c>
      <c r="E277" s="2" t="s">
        <v>376</v>
      </c>
      <c r="F277" s="2" t="s">
        <v>1384</v>
      </c>
      <c r="G277" s="2">
        <v>33</v>
      </c>
      <c r="H277" s="2">
        <v>8</v>
      </c>
      <c r="I277" s="2">
        <v>49.2</v>
      </c>
      <c r="J277" s="2">
        <v>6.3</v>
      </c>
      <c r="K277" s="2" t="s">
        <v>3353</v>
      </c>
      <c r="L277" s="11">
        <v>30.3</v>
      </c>
      <c r="M277" s="11" t="s">
        <v>1969</v>
      </c>
    </row>
    <row r="278" spans="1:13" s="2" customFormat="1">
      <c r="B278" s="7">
        <v>1.4472208649212801</v>
      </c>
      <c r="C278" s="7">
        <f t="shared" si="4"/>
        <v>3.5709118957254003E-2</v>
      </c>
      <c r="D278" s="7">
        <v>0.73306369781494096</v>
      </c>
      <c r="E278" s="2" t="s">
        <v>1063</v>
      </c>
      <c r="F278" s="2" t="s">
        <v>1770</v>
      </c>
      <c r="G278" s="2">
        <v>8</v>
      </c>
      <c r="H278" s="2">
        <v>2</v>
      </c>
      <c r="I278" s="2">
        <v>69.2</v>
      </c>
      <c r="J278" s="2">
        <v>8.84</v>
      </c>
      <c r="K278" s="2" t="s">
        <v>3354</v>
      </c>
      <c r="L278" s="11">
        <v>33.99</v>
      </c>
      <c r="M278" s="11" t="s">
        <v>1865</v>
      </c>
    </row>
    <row r="279" spans="1:13" s="2" customFormat="1">
      <c r="A279" s="2" t="s">
        <v>1817</v>
      </c>
      <c r="B279" s="7">
        <v>2.2579779002460798</v>
      </c>
      <c r="C279" s="7">
        <f t="shared" si="4"/>
        <v>5.5210553331946684E-3</v>
      </c>
      <c r="D279" s="7">
        <v>0.73288122812906897</v>
      </c>
      <c r="E279" s="2" t="s">
        <v>1161</v>
      </c>
      <c r="F279" s="2" t="s">
        <v>1787</v>
      </c>
      <c r="G279" s="2">
        <v>12</v>
      </c>
      <c r="H279" s="2">
        <v>2</v>
      </c>
      <c r="I279" s="2">
        <v>32.6</v>
      </c>
      <c r="J279" s="2">
        <v>5.31</v>
      </c>
      <c r="K279" s="2" t="s">
        <v>2695</v>
      </c>
      <c r="L279" s="11">
        <v>35.1</v>
      </c>
      <c r="M279" s="11" t="s">
        <v>1877</v>
      </c>
    </row>
    <row r="280" spans="1:13" s="2" customFormat="1">
      <c r="A280" s="2" t="s">
        <v>1817</v>
      </c>
      <c r="B280" s="7">
        <v>3.1273718396558299</v>
      </c>
      <c r="C280" s="7">
        <f t="shared" si="4"/>
        <v>7.4580992813977657E-4</v>
      </c>
      <c r="D280" s="7">
        <v>0.73067696889241496</v>
      </c>
      <c r="E280" s="2" t="s">
        <v>1020</v>
      </c>
      <c r="F280" s="2" t="s">
        <v>1384</v>
      </c>
      <c r="G280" s="2">
        <v>38</v>
      </c>
      <c r="H280" s="2">
        <v>2</v>
      </c>
      <c r="I280" s="2">
        <v>10.3</v>
      </c>
      <c r="J280" s="2">
        <v>10.050000000000001</v>
      </c>
      <c r="K280" s="2" t="s">
        <v>2851</v>
      </c>
      <c r="L280" s="11" t="s">
        <v>2113</v>
      </c>
      <c r="M280" s="11" t="s">
        <v>2114</v>
      </c>
    </row>
    <row r="281" spans="1:13" s="2" customFormat="1">
      <c r="A281" s="2" t="s">
        <v>1817</v>
      </c>
      <c r="B281" s="7">
        <v>1.71631961918898</v>
      </c>
      <c r="C281" s="7">
        <f t="shared" si="4"/>
        <v>1.9216769494891123E-2</v>
      </c>
      <c r="D281" s="7">
        <v>0.72789796193440703</v>
      </c>
      <c r="E281" s="2" t="s">
        <v>1256</v>
      </c>
      <c r="F281" s="2" t="s">
        <v>1384</v>
      </c>
      <c r="G281" s="2">
        <v>9</v>
      </c>
      <c r="H281" s="2">
        <v>2</v>
      </c>
      <c r="I281" s="2">
        <v>42.3</v>
      </c>
      <c r="J281" s="2">
        <v>5.64</v>
      </c>
      <c r="K281" s="2" t="s">
        <v>3345</v>
      </c>
      <c r="L281" s="11">
        <v>28.2</v>
      </c>
      <c r="M281" s="11" t="s">
        <v>1980</v>
      </c>
    </row>
    <row r="282" spans="1:13" s="2" customFormat="1">
      <c r="A282" s="2" t="s">
        <v>1817</v>
      </c>
      <c r="B282" s="7">
        <v>2.1261576508610398</v>
      </c>
      <c r="C282" s="7">
        <f t="shared" si="4"/>
        <v>7.4789796088688869E-3</v>
      </c>
      <c r="D282" s="7">
        <v>0.72625891367594397</v>
      </c>
      <c r="E282" s="2" t="s">
        <v>883</v>
      </c>
      <c r="F282" s="2" t="s">
        <v>1594</v>
      </c>
      <c r="G282" s="2">
        <v>8</v>
      </c>
      <c r="H282" s="2">
        <v>4</v>
      </c>
      <c r="I282" s="2">
        <v>103.3</v>
      </c>
      <c r="J282" s="2">
        <v>6.55</v>
      </c>
      <c r="K282" s="2" t="s">
        <v>3355</v>
      </c>
      <c r="L282" s="11">
        <v>31.4</v>
      </c>
      <c r="M282" s="11" t="s">
        <v>1838</v>
      </c>
    </row>
    <row r="283" spans="1:13" s="2" customFormat="1">
      <c r="A283" s="2" t="s">
        <v>1817</v>
      </c>
      <c r="B283" s="7">
        <v>2.2336827276531701</v>
      </c>
      <c r="C283" s="7">
        <f t="shared" si="4"/>
        <v>5.8387149382684014E-3</v>
      </c>
      <c r="D283" s="7">
        <v>0.72534529368082701</v>
      </c>
      <c r="E283" s="2" t="s">
        <v>86</v>
      </c>
      <c r="F283" s="2" t="s">
        <v>1384</v>
      </c>
      <c r="G283" s="2">
        <v>64</v>
      </c>
      <c r="H283" s="2">
        <v>16</v>
      </c>
      <c r="I283" s="2">
        <v>57.1</v>
      </c>
      <c r="J283" s="2">
        <v>5.39</v>
      </c>
      <c r="K283" s="2" t="s">
        <v>2754</v>
      </c>
      <c r="L283" s="11" t="s">
        <v>2002</v>
      </c>
      <c r="M283" s="11" t="s">
        <v>2003</v>
      </c>
    </row>
    <row r="284" spans="1:13" s="2" customFormat="1">
      <c r="A284" s="2" t="s">
        <v>1817</v>
      </c>
      <c r="B284" s="7">
        <v>1.8166044772041401</v>
      </c>
      <c r="C284" s="7">
        <f t="shared" si="4"/>
        <v>1.5254413788111692E-2</v>
      </c>
      <c r="D284" s="7">
        <v>0.71995894114176395</v>
      </c>
      <c r="E284" s="2" t="s">
        <v>1004</v>
      </c>
      <c r="F284" s="2" t="s">
        <v>1758</v>
      </c>
      <c r="G284" s="2">
        <v>21</v>
      </c>
      <c r="H284" s="2">
        <v>2</v>
      </c>
      <c r="I284" s="2">
        <v>19.7</v>
      </c>
      <c r="J284" s="2">
        <v>4.8600000000000003</v>
      </c>
      <c r="K284" s="2" t="s">
        <v>2761</v>
      </c>
      <c r="L284" s="11" t="s">
        <v>1848</v>
      </c>
      <c r="M284" s="11" t="s">
        <v>1849</v>
      </c>
    </row>
    <row r="285" spans="1:13" s="2" customFormat="1">
      <c r="A285" s="2" t="s">
        <v>1817</v>
      </c>
      <c r="B285" s="7">
        <v>2.6386485396401298</v>
      </c>
      <c r="C285" s="7">
        <f t="shared" si="4"/>
        <v>2.2980075984178156E-3</v>
      </c>
      <c r="D285" s="7">
        <v>0.71974086761474598</v>
      </c>
      <c r="E285" s="2" t="s">
        <v>196</v>
      </c>
      <c r="F285" s="2" t="s">
        <v>1465</v>
      </c>
      <c r="G285" s="2">
        <v>56</v>
      </c>
      <c r="H285" s="2">
        <v>7</v>
      </c>
      <c r="I285" s="2">
        <v>24.4</v>
      </c>
      <c r="J285" s="2">
        <v>6.92</v>
      </c>
      <c r="K285" s="2" t="s">
        <v>2873</v>
      </c>
      <c r="L285" s="11" t="s">
        <v>2127</v>
      </c>
      <c r="M285" s="11" t="s">
        <v>2128</v>
      </c>
    </row>
    <row r="286" spans="1:13" s="2" customFormat="1">
      <c r="A286" s="2" t="s">
        <v>1817</v>
      </c>
      <c r="B286" s="7">
        <v>1.67922168181817</v>
      </c>
      <c r="C286" s="7">
        <f t="shared" si="4"/>
        <v>2.0930438072358542E-2</v>
      </c>
      <c r="D286" s="7">
        <v>0.71969064076741496</v>
      </c>
      <c r="E286" s="2" t="s">
        <v>503</v>
      </c>
      <c r="F286" s="2" t="s">
        <v>1384</v>
      </c>
      <c r="G286" s="2">
        <v>8</v>
      </c>
      <c r="H286" s="2">
        <v>8</v>
      </c>
      <c r="I286" s="2">
        <v>183.5</v>
      </c>
      <c r="J286" s="2">
        <v>6.18</v>
      </c>
      <c r="K286" s="2" t="s">
        <v>2811</v>
      </c>
      <c r="L286" s="11">
        <v>35.200000000000003</v>
      </c>
      <c r="M286" s="11" t="s">
        <v>1875</v>
      </c>
    </row>
    <row r="287" spans="1:13" s="2" customFormat="1">
      <c r="A287" s="2" t="s">
        <v>1817</v>
      </c>
      <c r="B287" s="7">
        <v>2.9375452971812499</v>
      </c>
      <c r="C287" s="7">
        <f t="shared" si="4"/>
        <v>1.1546615465000687E-3</v>
      </c>
      <c r="D287" s="7">
        <v>0.71950880686441998</v>
      </c>
      <c r="E287" s="2" t="s">
        <v>15</v>
      </c>
      <c r="F287" s="2" t="s">
        <v>1384</v>
      </c>
      <c r="G287" s="2">
        <v>54</v>
      </c>
      <c r="H287" s="2">
        <v>33</v>
      </c>
      <c r="I287" s="2">
        <v>90.8</v>
      </c>
      <c r="J287" s="2">
        <v>5.24</v>
      </c>
      <c r="K287" s="2" t="s">
        <v>2775</v>
      </c>
      <c r="L287" s="11">
        <v>31.2</v>
      </c>
      <c r="M287" s="11" t="s">
        <v>1968</v>
      </c>
    </row>
    <row r="288" spans="1:13" s="2" customFormat="1">
      <c r="A288" s="2" t="s">
        <v>1817</v>
      </c>
      <c r="B288" s="7">
        <v>3.18647096575127</v>
      </c>
      <c r="C288" s="7">
        <f t="shared" si="4"/>
        <v>6.5092212602187226E-4</v>
      </c>
      <c r="D288" s="7">
        <v>0.71869945526123002</v>
      </c>
      <c r="E288" s="2" t="s">
        <v>87</v>
      </c>
      <c r="F288" s="2" t="s">
        <v>1384</v>
      </c>
      <c r="G288" s="2">
        <v>66</v>
      </c>
      <c r="H288" s="2">
        <v>11</v>
      </c>
      <c r="I288" s="2">
        <v>27.6</v>
      </c>
      <c r="J288" s="2">
        <v>6.1</v>
      </c>
      <c r="K288" s="2" t="s">
        <v>2812</v>
      </c>
      <c r="L288" s="11">
        <v>35.200000000000003</v>
      </c>
      <c r="M288" s="11" t="s">
        <v>1875</v>
      </c>
    </row>
    <row r="289" spans="1:13" s="2" customFormat="1">
      <c r="A289" s="2" t="s">
        <v>1817</v>
      </c>
      <c r="B289" s="7">
        <v>1.90317437934309</v>
      </c>
      <c r="C289" s="7">
        <f t="shared" si="4"/>
        <v>1.2497571228866324E-2</v>
      </c>
      <c r="D289" s="7">
        <v>0.71614551544189498</v>
      </c>
      <c r="E289" s="2" t="s">
        <v>618</v>
      </c>
      <c r="F289" s="2" t="s">
        <v>1674</v>
      </c>
      <c r="G289" s="2">
        <v>15</v>
      </c>
      <c r="H289" s="2">
        <v>3</v>
      </c>
      <c r="I289" s="2">
        <v>34.700000000000003</v>
      </c>
      <c r="J289" s="2">
        <v>9.69</v>
      </c>
      <c r="K289" s="2" t="s">
        <v>2883</v>
      </c>
      <c r="L289" s="11">
        <v>34.9</v>
      </c>
      <c r="M289" s="11" t="s">
        <v>1934</v>
      </c>
    </row>
    <row r="290" spans="1:13" s="2" customFormat="1">
      <c r="A290" s="2" t="s">
        <v>1817</v>
      </c>
      <c r="B290" s="7">
        <v>1.8453138282965</v>
      </c>
      <c r="C290" s="7">
        <f t="shared" si="4"/>
        <v>1.4278617893399397E-2</v>
      </c>
      <c r="D290" s="7">
        <v>0.71530691782633504</v>
      </c>
      <c r="E290" s="2" t="s">
        <v>32</v>
      </c>
      <c r="F290" s="2" t="s">
        <v>1409</v>
      </c>
      <c r="G290" s="2">
        <v>58</v>
      </c>
      <c r="H290" s="2">
        <v>15</v>
      </c>
      <c r="I290" s="2">
        <v>42.8</v>
      </c>
      <c r="J290" s="2">
        <v>6.77</v>
      </c>
      <c r="K290" s="2" t="s">
        <v>2825</v>
      </c>
      <c r="L290" s="11">
        <v>25.1</v>
      </c>
      <c r="M290" s="11" t="s">
        <v>2101</v>
      </c>
    </row>
    <row r="291" spans="1:13" s="2" customFormat="1">
      <c r="A291" s="2" t="s">
        <v>1817</v>
      </c>
      <c r="B291" s="7">
        <v>1.8383551912085101</v>
      </c>
      <c r="C291" s="7">
        <f t="shared" si="4"/>
        <v>1.4509244820310368E-2</v>
      </c>
      <c r="D291" s="7">
        <v>0.71077187856038404</v>
      </c>
      <c r="E291" s="2" t="s">
        <v>355</v>
      </c>
      <c r="F291" s="2" t="s">
        <v>1452</v>
      </c>
      <c r="G291" s="2">
        <v>13</v>
      </c>
      <c r="H291" s="2">
        <v>7</v>
      </c>
      <c r="I291" s="2">
        <v>85.2</v>
      </c>
      <c r="J291" s="2">
        <v>6.95</v>
      </c>
      <c r="K291" s="2" t="s">
        <v>3356</v>
      </c>
      <c r="L291" s="11" t="s">
        <v>2051</v>
      </c>
      <c r="M291" s="11" t="s">
        <v>2052</v>
      </c>
    </row>
    <row r="292" spans="1:13" s="2" customFormat="1">
      <c r="A292" s="2" t="s">
        <v>1817</v>
      </c>
      <c r="B292" s="7">
        <v>3.6175247694886998</v>
      </c>
      <c r="C292" s="7">
        <f t="shared" si="4"/>
        <v>2.4125439319858596E-4</v>
      </c>
      <c r="D292" s="7">
        <v>0.70878314971923795</v>
      </c>
      <c r="E292" s="2" t="s">
        <v>616</v>
      </c>
      <c r="F292" s="2" t="s">
        <v>1384</v>
      </c>
      <c r="G292" s="2">
        <v>37</v>
      </c>
      <c r="H292" s="2">
        <v>5</v>
      </c>
      <c r="I292" s="2">
        <v>18.600000000000001</v>
      </c>
      <c r="J292" s="2">
        <v>10.51</v>
      </c>
      <c r="K292" s="2" t="s">
        <v>3357</v>
      </c>
      <c r="L292" s="11" t="s">
        <v>2376</v>
      </c>
      <c r="M292" s="11" t="s">
        <v>2377</v>
      </c>
    </row>
    <row r="293" spans="1:13" s="2" customFormat="1">
      <c r="A293" s="2" t="s">
        <v>1817</v>
      </c>
      <c r="B293" s="7">
        <v>3.5858403891924402</v>
      </c>
      <c r="C293" s="7">
        <f t="shared" si="4"/>
        <v>2.5951329435629461E-4</v>
      </c>
      <c r="D293" s="7">
        <v>0.70741240183512399</v>
      </c>
      <c r="E293" s="2" t="s">
        <v>497</v>
      </c>
      <c r="F293" s="2" t="s">
        <v>1628</v>
      </c>
      <c r="G293" s="2">
        <v>90</v>
      </c>
      <c r="H293" s="2">
        <v>7</v>
      </c>
      <c r="I293" s="2">
        <v>11.3</v>
      </c>
      <c r="J293" s="2">
        <v>6.52</v>
      </c>
      <c r="K293" s="2" t="s">
        <v>3358</v>
      </c>
      <c r="L293" s="11">
        <v>21.4</v>
      </c>
      <c r="M293" s="11" t="s">
        <v>2120</v>
      </c>
    </row>
    <row r="294" spans="1:13" s="2" customFormat="1">
      <c r="B294" s="7">
        <v>1.3119661729499199</v>
      </c>
      <c r="C294" s="7">
        <f t="shared" si="4"/>
        <v>4.8756646501123935E-2</v>
      </c>
      <c r="D294" s="7">
        <v>0.70529842376708995</v>
      </c>
      <c r="E294" s="2" t="s">
        <v>312</v>
      </c>
      <c r="F294" s="2" t="s">
        <v>1475</v>
      </c>
      <c r="G294" s="2">
        <v>29</v>
      </c>
      <c r="H294" s="2">
        <v>9</v>
      </c>
      <c r="I294" s="2">
        <v>52.7</v>
      </c>
      <c r="J294" s="2">
        <v>7.31</v>
      </c>
      <c r="K294" s="2" t="s">
        <v>2949</v>
      </c>
      <c r="L294" s="11">
        <v>29.7</v>
      </c>
      <c r="M294" s="11" t="s">
        <v>2164</v>
      </c>
    </row>
    <row r="295" spans="1:13" s="2" customFormat="1">
      <c r="B295" s="7">
        <v>1.3741663881732999</v>
      </c>
      <c r="C295" s="7">
        <f t="shared" si="4"/>
        <v>4.2250671124510669E-2</v>
      </c>
      <c r="D295" s="7">
        <v>0.69907855987548795</v>
      </c>
      <c r="E295" s="2" t="s">
        <v>869</v>
      </c>
      <c r="F295" s="2" t="s">
        <v>1384</v>
      </c>
      <c r="G295" s="2">
        <v>6</v>
      </c>
      <c r="H295" s="2">
        <v>4</v>
      </c>
      <c r="I295" s="2">
        <v>78.599999999999994</v>
      </c>
      <c r="J295" s="2">
        <v>5.43</v>
      </c>
      <c r="K295" s="2" t="s">
        <v>3359</v>
      </c>
      <c r="L295" s="11" t="s">
        <v>1942</v>
      </c>
      <c r="M295" s="11" t="s">
        <v>1943</v>
      </c>
    </row>
    <row r="296" spans="1:13" s="2" customFormat="1">
      <c r="A296" s="2" t="s">
        <v>1817</v>
      </c>
      <c r="B296" s="7">
        <v>3.5224500406198702</v>
      </c>
      <c r="C296" s="7">
        <f t="shared" si="4"/>
        <v>3.0029628489979036E-4</v>
      </c>
      <c r="D296" s="7">
        <v>0.69516595204671205</v>
      </c>
      <c r="E296" s="2" t="s">
        <v>836</v>
      </c>
      <c r="F296" s="2" t="s">
        <v>1723</v>
      </c>
      <c r="G296" s="2">
        <v>23</v>
      </c>
      <c r="H296" s="2">
        <v>2</v>
      </c>
      <c r="I296" s="2">
        <v>12.4</v>
      </c>
      <c r="J296" s="2">
        <v>11.31</v>
      </c>
      <c r="K296" s="2" t="s">
        <v>3360</v>
      </c>
      <c r="L296" s="11" t="s">
        <v>2378</v>
      </c>
      <c r="M296" s="11" t="s">
        <v>2379</v>
      </c>
    </row>
    <row r="297" spans="1:13" s="2" customFormat="1">
      <c r="A297" s="2" t="s">
        <v>1817</v>
      </c>
      <c r="B297" s="7">
        <v>1.6957421754941</v>
      </c>
      <c r="C297" s="7">
        <f t="shared" si="4"/>
        <v>2.0149200780919377E-2</v>
      </c>
      <c r="D297" s="7">
        <v>0.69500128428141295</v>
      </c>
      <c r="E297" s="2" t="s">
        <v>909</v>
      </c>
      <c r="F297" s="2" t="s">
        <v>1411</v>
      </c>
      <c r="G297" s="2">
        <v>7</v>
      </c>
      <c r="H297" s="2">
        <v>4</v>
      </c>
      <c r="I297" s="2">
        <v>68.400000000000006</v>
      </c>
      <c r="J297" s="2">
        <v>9.2899999999999991</v>
      </c>
      <c r="K297" s="2" t="s">
        <v>3361</v>
      </c>
      <c r="L297" s="11" t="s">
        <v>2002</v>
      </c>
      <c r="M297" s="11" t="s">
        <v>2003</v>
      </c>
    </row>
    <row r="298" spans="1:13" s="2" customFormat="1">
      <c r="A298" s="2" t="s">
        <v>1817</v>
      </c>
      <c r="B298" s="7">
        <v>2.3516425183971901</v>
      </c>
      <c r="C298" s="7">
        <f t="shared" si="4"/>
        <v>4.4499740827932807E-3</v>
      </c>
      <c r="D298" s="7">
        <v>0.69076379140218103</v>
      </c>
      <c r="E298" s="2" t="s">
        <v>948</v>
      </c>
      <c r="F298" s="2" t="s">
        <v>1384</v>
      </c>
      <c r="G298" s="2">
        <v>12</v>
      </c>
      <c r="H298" s="2">
        <v>3</v>
      </c>
      <c r="I298" s="2">
        <v>63.8</v>
      </c>
      <c r="J298" s="2">
        <v>5.73</v>
      </c>
      <c r="K298" s="2" t="s">
        <v>2644</v>
      </c>
      <c r="L298" s="11">
        <v>35.1</v>
      </c>
      <c r="M298" s="11" t="s">
        <v>1877</v>
      </c>
    </row>
    <row r="299" spans="1:13" s="2" customFormat="1">
      <c r="A299" s="2" t="s">
        <v>1817</v>
      </c>
      <c r="B299" s="7">
        <v>1.6614496083069501</v>
      </c>
      <c r="C299" s="7">
        <f t="shared" si="4"/>
        <v>2.1804713851352582E-2</v>
      </c>
      <c r="D299" s="7">
        <v>0.68723583221435502</v>
      </c>
      <c r="E299" s="2" t="s">
        <v>1029</v>
      </c>
      <c r="F299" s="2" t="s">
        <v>1384</v>
      </c>
      <c r="G299" s="2">
        <v>16</v>
      </c>
      <c r="H299" s="2">
        <v>2</v>
      </c>
      <c r="I299" s="2">
        <v>27.2</v>
      </c>
      <c r="J299" s="2">
        <v>4.8099999999999996</v>
      </c>
      <c r="K299" s="2" t="s">
        <v>3362</v>
      </c>
      <c r="L299" s="11">
        <v>31.1</v>
      </c>
      <c r="M299" s="11" t="s">
        <v>1896</v>
      </c>
    </row>
    <row r="300" spans="1:13" s="2" customFormat="1">
      <c r="A300" s="2" t="s">
        <v>1817</v>
      </c>
      <c r="B300" s="7">
        <v>1.96599213629409</v>
      </c>
      <c r="C300" s="7">
        <f t="shared" si="4"/>
        <v>1.0814535328397256E-2</v>
      </c>
      <c r="D300" s="7">
        <v>0.68683846791585301</v>
      </c>
      <c r="E300" s="2" t="s">
        <v>1190</v>
      </c>
      <c r="F300" s="2" t="s">
        <v>1384</v>
      </c>
      <c r="G300" s="2">
        <v>12</v>
      </c>
      <c r="H300" s="2">
        <v>2</v>
      </c>
      <c r="I300" s="2">
        <v>20.9</v>
      </c>
      <c r="J300" s="2">
        <v>8.4600000000000009</v>
      </c>
      <c r="K300" s="2" t="s">
        <v>3363</v>
      </c>
      <c r="L300" s="11">
        <v>35.1</v>
      </c>
      <c r="M300" s="11" t="s">
        <v>1877</v>
      </c>
    </row>
    <row r="301" spans="1:13" s="2" customFormat="1">
      <c r="A301" s="2" t="s">
        <v>1817</v>
      </c>
      <c r="B301" s="7">
        <v>3.52479519710002</v>
      </c>
      <c r="C301" s="7">
        <f t="shared" si="4"/>
        <v>2.9867907860266994E-4</v>
      </c>
      <c r="D301" s="7">
        <v>0.685971260070801</v>
      </c>
      <c r="E301" s="2" t="s">
        <v>41</v>
      </c>
      <c r="F301" s="2" t="s">
        <v>1410</v>
      </c>
      <c r="G301" s="2">
        <v>36</v>
      </c>
      <c r="H301" s="2">
        <v>14</v>
      </c>
      <c r="I301" s="2">
        <v>57.8</v>
      </c>
      <c r="J301" s="2">
        <v>7.36</v>
      </c>
      <c r="K301" s="2" t="s">
        <v>2890</v>
      </c>
      <c r="L301" s="11" t="s">
        <v>2071</v>
      </c>
      <c r="M301" s="11" t="s">
        <v>2072</v>
      </c>
    </row>
    <row r="302" spans="1:13" s="2" customFormat="1">
      <c r="B302" s="7">
        <v>1.4973315154966</v>
      </c>
      <c r="C302" s="7">
        <f t="shared" si="4"/>
        <v>3.181767815448984E-2</v>
      </c>
      <c r="D302" s="7">
        <v>0.68515110015869096</v>
      </c>
      <c r="E302" s="2" t="s">
        <v>26</v>
      </c>
      <c r="F302" s="2" t="s">
        <v>1417</v>
      </c>
      <c r="G302" s="2">
        <v>66</v>
      </c>
      <c r="H302" s="2">
        <v>22</v>
      </c>
      <c r="I302" s="2">
        <v>57.6</v>
      </c>
      <c r="J302" s="2">
        <v>7.28</v>
      </c>
      <c r="K302" s="2" t="s">
        <v>2765</v>
      </c>
      <c r="L302" s="11">
        <v>29.6</v>
      </c>
      <c r="M302" s="11" t="s">
        <v>1967</v>
      </c>
    </row>
    <row r="303" spans="1:13" s="2" customFormat="1">
      <c r="A303" s="2" t="s">
        <v>1817</v>
      </c>
      <c r="B303" s="7">
        <v>2.4778068124097801</v>
      </c>
      <c r="C303" s="7">
        <f t="shared" si="4"/>
        <v>3.3280756344827903E-3</v>
      </c>
      <c r="D303" s="7">
        <v>0.6838591893514</v>
      </c>
      <c r="E303" s="2" t="s">
        <v>980</v>
      </c>
      <c r="F303" s="2" t="s">
        <v>1384</v>
      </c>
      <c r="G303" s="2">
        <v>25</v>
      </c>
      <c r="H303" s="2">
        <v>2</v>
      </c>
      <c r="I303" s="2">
        <v>15.6</v>
      </c>
      <c r="J303" s="2">
        <v>9.09</v>
      </c>
      <c r="K303" s="2" t="s">
        <v>2776</v>
      </c>
      <c r="L303" s="11">
        <v>35.200000000000003</v>
      </c>
      <c r="M303" s="11" t="s">
        <v>1875</v>
      </c>
    </row>
    <row r="304" spans="1:13" s="2" customFormat="1">
      <c r="A304" s="2" t="s">
        <v>1817</v>
      </c>
      <c r="B304" s="7">
        <v>2.1831072271923602</v>
      </c>
      <c r="C304" s="7">
        <f t="shared" si="4"/>
        <v>6.5598328420822631E-3</v>
      </c>
      <c r="D304" s="7">
        <v>0.68290424346923795</v>
      </c>
      <c r="E304" s="2" t="s">
        <v>118</v>
      </c>
      <c r="F304" s="2" t="s">
        <v>1384</v>
      </c>
      <c r="G304" s="2">
        <v>89</v>
      </c>
      <c r="H304" s="2">
        <v>5</v>
      </c>
      <c r="I304" s="2">
        <v>11.2</v>
      </c>
      <c r="J304" s="2">
        <v>4.37</v>
      </c>
      <c r="K304" s="2" t="s">
        <v>3364</v>
      </c>
      <c r="L304" s="11" t="s">
        <v>2380</v>
      </c>
      <c r="M304" s="11" t="s">
        <v>2381</v>
      </c>
    </row>
    <row r="305" spans="1:13" s="2" customFormat="1">
      <c r="B305" s="7">
        <v>1.4491907176346901</v>
      </c>
      <c r="C305" s="7">
        <f t="shared" si="4"/>
        <v>3.5547517964387383E-2</v>
      </c>
      <c r="D305" s="7">
        <v>0.68155129750569698</v>
      </c>
      <c r="E305" s="2" t="s">
        <v>320</v>
      </c>
      <c r="F305" s="2" t="s">
        <v>1578</v>
      </c>
      <c r="G305" s="2">
        <v>46</v>
      </c>
      <c r="H305" s="2">
        <v>4</v>
      </c>
      <c r="I305" s="2">
        <v>15.7</v>
      </c>
      <c r="J305" s="2">
        <v>10.67</v>
      </c>
      <c r="K305" s="2" t="s">
        <v>2545</v>
      </c>
      <c r="L305" s="11" t="s">
        <v>1924</v>
      </c>
      <c r="M305" s="11" t="s">
        <v>1925</v>
      </c>
    </row>
    <row r="306" spans="1:13" s="2" customFormat="1">
      <c r="A306" s="2" t="s">
        <v>1817</v>
      </c>
      <c r="B306" s="7">
        <v>1.9006123163097399</v>
      </c>
      <c r="C306" s="7">
        <f t="shared" si="4"/>
        <v>1.257151690442357E-2</v>
      </c>
      <c r="D306" s="7">
        <v>0.67985502878824899</v>
      </c>
      <c r="E306" s="2" t="s">
        <v>690</v>
      </c>
      <c r="F306" s="2" t="s">
        <v>1384</v>
      </c>
      <c r="G306" s="2">
        <v>7</v>
      </c>
      <c r="H306" s="2">
        <v>3</v>
      </c>
      <c r="I306" s="2">
        <v>89.9</v>
      </c>
      <c r="J306" s="2">
        <v>5.55</v>
      </c>
      <c r="K306" s="2" t="s">
        <v>3365</v>
      </c>
      <c r="L306" s="11">
        <v>29.4</v>
      </c>
      <c r="M306" s="11" t="s">
        <v>1893</v>
      </c>
    </row>
    <row r="307" spans="1:13" s="2" customFormat="1">
      <c r="B307" s="7">
        <v>1.4042317925804899</v>
      </c>
      <c r="C307" s="7">
        <f t="shared" si="4"/>
        <v>3.9424682765210391E-2</v>
      </c>
      <c r="D307" s="7">
        <v>0.67787837982177701</v>
      </c>
      <c r="E307" s="2" t="s">
        <v>1077</v>
      </c>
      <c r="F307" s="2" t="s">
        <v>1384</v>
      </c>
      <c r="G307" s="2">
        <v>16</v>
      </c>
      <c r="H307" s="2">
        <v>2</v>
      </c>
      <c r="I307" s="2">
        <v>17.3</v>
      </c>
      <c r="J307" s="2">
        <v>5.3</v>
      </c>
      <c r="K307" s="2" t="s">
        <v>2826</v>
      </c>
      <c r="L307" s="11">
        <v>29.6</v>
      </c>
      <c r="M307" s="11" t="s">
        <v>1967</v>
      </c>
    </row>
    <row r="308" spans="1:13" s="2" customFormat="1">
      <c r="A308" s="2" t="s">
        <v>1817</v>
      </c>
      <c r="B308" s="7">
        <v>2.3682387819363599</v>
      </c>
      <c r="C308" s="7">
        <f t="shared" si="4"/>
        <v>4.2831296244375053E-3</v>
      </c>
      <c r="D308" s="7">
        <v>0.67639128367106105</v>
      </c>
      <c r="E308" s="2" t="s">
        <v>1011</v>
      </c>
      <c r="F308" s="2" t="s">
        <v>1502</v>
      </c>
      <c r="G308" s="2">
        <v>5</v>
      </c>
      <c r="H308" s="2">
        <v>2</v>
      </c>
      <c r="I308" s="2">
        <v>68</v>
      </c>
      <c r="J308" s="2">
        <v>6.84</v>
      </c>
      <c r="K308" s="2" t="s">
        <v>3366</v>
      </c>
      <c r="L308" s="11" t="s">
        <v>2382</v>
      </c>
      <c r="M308" s="11" t="s">
        <v>2383</v>
      </c>
    </row>
    <row r="309" spans="1:13" s="2" customFormat="1">
      <c r="A309" s="2" t="s">
        <v>1817</v>
      </c>
      <c r="B309" s="7">
        <v>2.04836081124422</v>
      </c>
      <c r="C309" s="7">
        <f t="shared" si="4"/>
        <v>8.9462120667935727E-3</v>
      </c>
      <c r="D309" s="7">
        <v>0.67585404713948605</v>
      </c>
      <c r="E309" s="2" t="s">
        <v>167</v>
      </c>
      <c r="F309" s="2" t="s">
        <v>1386</v>
      </c>
      <c r="G309" s="2">
        <v>27</v>
      </c>
      <c r="H309" s="2">
        <v>17</v>
      </c>
      <c r="I309" s="2">
        <v>91.5</v>
      </c>
      <c r="J309" s="2">
        <v>6.24</v>
      </c>
      <c r="K309" s="2" t="s">
        <v>2852</v>
      </c>
      <c r="L309" s="11" t="s">
        <v>2027</v>
      </c>
      <c r="M309" s="11" t="s">
        <v>2028</v>
      </c>
    </row>
    <row r="310" spans="1:13" s="2" customFormat="1">
      <c r="A310" s="2" t="s">
        <v>1817</v>
      </c>
      <c r="B310" s="7">
        <v>1.8701891899312</v>
      </c>
      <c r="C310" s="7">
        <f t="shared" si="4"/>
        <v>1.348375367378901E-2</v>
      </c>
      <c r="D310" s="7">
        <v>0.67563724517822299</v>
      </c>
      <c r="E310" s="2" t="s">
        <v>966</v>
      </c>
      <c r="F310" s="2" t="s">
        <v>1384</v>
      </c>
      <c r="G310" s="2">
        <v>33</v>
      </c>
      <c r="H310" s="2">
        <v>2</v>
      </c>
      <c r="I310" s="2">
        <v>11.3</v>
      </c>
      <c r="J310" s="2">
        <v>9.1300000000000008</v>
      </c>
      <c r="K310" s="2" t="s">
        <v>2793</v>
      </c>
      <c r="L310" s="11">
        <v>35.1</v>
      </c>
      <c r="M310" s="11" t="s">
        <v>1877</v>
      </c>
    </row>
    <row r="311" spans="1:13" s="2" customFormat="1">
      <c r="A311" s="2" t="s">
        <v>1817</v>
      </c>
      <c r="B311" s="7">
        <v>2.2111797186435802</v>
      </c>
      <c r="C311" s="7">
        <f t="shared" si="4"/>
        <v>6.1492235443870707E-3</v>
      </c>
      <c r="D311" s="7">
        <v>0.67448075612386105</v>
      </c>
      <c r="E311" s="2" t="s">
        <v>573</v>
      </c>
      <c r="F311" s="2" t="s">
        <v>1658</v>
      </c>
      <c r="G311" s="2">
        <v>46</v>
      </c>
      <c r="H311" s="2">
        <v>4</v>
      </c>
      <c r="I311" s="2">
        <v>20.100000000000001</v>
      </c>
      <c r="J311" s="2">
        <v>4.8600000000000003</v>
      </c>
      <c r="K311" s="2" t="s">
        <v>2726</v>
      </c>
      <c r="L311" s="11" t="s">
        <v>1848</v>
      </c>
      <c r="M311" s="11" t="s">
        <v>1849</v>
      </c>
    </row>
    <row r="312" spans="1:13" s="2" customFormat="1">
      <c r="B312" s="7">
        <v>1.39460064760427</v>
      </c>
      <c r="C312" s="7">
        <f t="shared" si="4"/>
        <v>4.0308752021703802E-2</v>
      </c>
      <c r="D312" s="7">
        <v>0.67320919036865201</v>
      </c>
      <c r="E312" s="2" t="s">
        <v>1362</v>
      </c>
      <c r="F312" s="2" t="s">
        <v>1384</v>
      </c>
      <c r="G312" s="2">
        <v>2</v>
      </c>
      <c r="H312" s="2">
        <v>2</v>
      </c>
      <c r="I312" s="2">
        <v>135.6</v>
      </c>
      <c r="J312" s="2">
        <v>7.58</v>
      </c>
      <c r="K312" s="2" t="s">
        <v>2674</v>
      </c>
      <c r="L312" s="11">
        <v>34.159999999999997</v>
      </c>
      <c r="M312" s="11" t="s">
        <v>1828</v>
      </c>
    </row>
    <row r="313" spans="1:13" s="2" customFormat="1">
      <c r="A313" s="2" t="s">
        <v>1817</v>
      </c>
      <c r="B313" s="7">
        <v>2.0699936397857601</v>
      </c>
      <c r="C313" s="7">
        <f t="shared" si="4"/>
        <v>8.5115050315446739E-3</v>
      </c>
      <c r="D313" s="7">
        <v>0.67311509450276696</v>
      </c>
      <c r="E313" s="2" t="s">
        <v>500</v>
      </c>
      <c r="F313" s="2" t="s">
        <v>1445</v>
      </c>
      <c r="G313" s="2">
        <v>61</v>
      </c>
      <c r="H313" s="2">
        <v>4</v>
      </c>
      <c r="I313" s="2">
        <v>12</v>
      </c>
      <c r="J313" s="2">
        <v>4.46</v>
      </c>
      <c r="K313" s="2" t="s">
        <v>2753</v>
      </c>
      <c r="L313" s="11">
        <v>35.200000000000003</v>
      </c>
      <c r="M313" s="11" t="s">
        <v>1875</v>
      </c>
    </row>
    <row r="314" spans="1:13" s="2" customFormat="1">
      <c r="A314" s="2" t="s">
        <v>1817</v>
      </c>
      <c r="B314" s="7">
        <v>1.64493770413138</v>
      </c>
      <c r="C314" s="7">
        <f t="shared" si="4"/>
        <v>2.2649691749557388E-2</v>
      </c>
      <c r="D314" s="7">
        <v>0.67206986745198605</v>
      </c>
      <c r="E314" s="2" t="s">
        <v>1216</v>
      </c>
      <c r="F314" s="2" t="s">
        <v>1796</v>
      </c>
      <c r="G314" s="2">
        <v>21</v>
      </c>
      <c r="H314" s="2">
        <v>3</v>
      </c>
      <c r="I314" s="2">
        <v>36.200000000000003</v>
      </c>
      <c r="J314" s="2">
        <v>9.23</v>
      </c>
      <c r="K314" s="2" t="s">
        <v>3367</v>
      </c>
      <c r="L314" s="11">
        <v>35.1</v>
      </c>
      <c r="M314" s="11" t="s">
        <v>1877</v>
      </c>
    </row>
    <row r="315" spans="1:13" s="2" customFormat="1">
      <c r="A315" s="2" t="s">
        <v>1817</v>
      </c>
      <c r="B315" s="7">
        <v>1.9390460199620501</v>
      </c>
      <c r="C315" s="7">
        <f t="shared" si="4"/>
        <v>1.1506784509816162E-2</v>
      </c>
      <c r="D315" s="7">
        <v>0.67054335276285804</v>
      </c>
      <c r="E315" s="2" t="s">
        <v>773</v>
      </c>
      <c r="F315" s="2" t="s">
        <v>1384</v>
      </c>
      <c r="G315" s="2">
        <v>40</v>
      </c>
      <c r="H315" s="2">
        <v>5</v>
      </c>
      <c r="I315" s="2">
        <v>19</v>
      </c>
      <c r="J315" s="2">
        <v>6.93</v>
      </c>
      <c r="K315" s="2" t="s">
        <v>2727</v>
      </c>
      <c r="L315" s="11" t="s">
        <v>1839</v>
      </c>
      <c r="M315" s="11" t="s">
        <v>1840</v>
      </c>
    </row>
    <row r="316" spans="1:13" s="2" customFormat="1">
      <c r="B316" s="7">
        <v>1.3772447992838099</v>
      </c>
      <c r="C316" s="7">
        <f t="shared" si="4"/>
        <v>4.1952244461995816E-2</v>
      </c>
      <c r="D316" s="7">
        <v>0.66732819875081395</v>
      </c>
      <c r="E316" s="2" t="s">
        <v>169</v>
      </c>
      <c r="F316" s="2" t="s">
        <v>1384</v>
      </c>
      <c r="G316" s="2">
        <v>42</v>
      </c>
      <c r="H316" s="2">
        <v>11</v>
      </c>
      <c r="I316" s="2">
        <v>28.2</v>
      </c>
      <c r="J316" s="2">
        <v>9.8800000000000008</v>
      </c>
      <c r="K316" s="2" t="s">
        <v>2841</v>
      </c>
      <c r="L316" s="11" t="s">
        <v>2107</v>
      </c>
      <c r="M316" s="11" t="s">
        <v>2108</v>
      </c>
    </row>
    <row r="317" spans="1:13" s="2" customFormat="1">
      <c r="A317" s="2" t="s">
        <v>1817</v>
      </c>
      <c r="B317" s="7">
        <v>1.8823522997947699</v>
      </c>
      <c r="C317" s="7">
        <f t="shared" si="4"/>
        <v>1.311135873752718E-2</v>
      </c>
      <c r="D317" s="7">
        <v>0.66271495819091797</v>
      </c>
      <c r="E317" s="2" t="s">
        <v>386</v>
      </c>
      <c r="F317" s="2" t="s">
        <v>1384</v>
      </c>
      <c r="G317" s="2">
        <v>24</v>
      </c>
      <c r="H317" s="2">
        <v>8</v>
      </c>
      <c r="I317" s="2">
        <v>54.4</v>
      </c>
      <c r="J317" s="2">
        <v>4.7300000000000004</v>
      </c>
      <c r="K317" s="2" t="s">
        <v>2534</v>
      </c>
      <c r="L317" s="11" t="s">
        <v>1911</v>
      </c>
      <c r="M317" s="11" t="s">
        <v>1912</v>
      </c>
    </row>
    <row r="318" spans="1:13" s="2" customFormat="1">
      <c r="A318" s="2" t="s">
        <v>1817</v>
      </c>
      <c r="B318" s="7">
        <v>1.7280588583611001</v>
      </c>
      <c r="C318" s="7">
        <f t="shared" si="4"/>
        <v>1.8704286307570893E-2</v>
      </c>
      <c r="D318" s="7">
        <v>0.66015847524007198</v>
      </c>
      <c r="E318" s="2" t="s">
        <v>782</v>
      </c>
      <c r="F318" s="2" t="s">
        <v>1384</v>
      </c>
      <c r="G318" s="2">
        <v>60</v>
      </c>
      <c r="H318" s="2">
        <v>2</v>
      </c>
      <c r="I318" s="2">
        <v>8</v>
      </c>
      <c r="J318" s="2">
        <v>4.53</v>
      </c>
      <c r="K318" s="2" t="s">
        <v>3368</v>
      </c>
      <c r="L318" s="11" t="s">
        <v>2150</v>
      </c>
      <c r="M318" s="11" t="s">
        <v>2151</v>
      </c>
    </row>
    <row r="319" spans="1:13" s="2" customFormat="1">
      <c r="A319" s="2" t="s">
        <v>1817</v>
      </c>
      <c r="B319" s="7">
        <v>1.8829066518620601</v>
      </c>
      <c r="C319" s="7">
        <f t="shared" si="4"/>
        <v>1.3094633514650457E-2</v>
      </c>
      <c r="D319" s="7">
        <v>0.65922578175862601</v>
      </c>
      <c r="E319" s="2" t="s">
        <v>937</v>
      </c>
      <c r="F319" s="2" t="s">
        <v>1411</v>
      </c>
      <c r="G319" s="2">
        <v>8</v>
      </c>
      <c r="H319" s="2">
        <v>3</v>
      </c>
      <c r="I319" s="2">
        <v>70.3</v>
      </c>
      <c r="J319" s="2">
        <v>8.1</v>
      </c>
      <c r="K319" s="2" t="s">
        <v>3369</v>
      </c>
      <c r="L319" s="11" t="s">
        <v>1873</v>
      </c>
      <c r="M319" s="11" t="s">
        <v>1874</v>
      </c>
    </row>
    <row r="320" spans="1:13" s="2" customFormat="1">
      <c r="A320" s="2" t="s">
        <v>1817</v>
      </c>
      <c r="B320" s="7">
        <v>3.13562542270884</v>
      </c>
      <c r="C320" s="7">
        <f t="shared" si="4"/>
        <v>7.3176996010702747E-4</v>
      </c>
      <c r="D320" s="7">
        <v>0.65784358978271495</v>
      </c>
      <c r="E320" s="2" t="s">
        <v>653</v>
      </c>
      <c r="F320" s="2" t="s">
        <v>1384</v>
      </c>
      <c r="G320" s="2">
        <v>21</v>
      </c>
      <c r="H320" s="2">
        <v>3</v>
      </c>
      <c r="I320" s="2">
        <v>22.1</v>
      </c>
      <c r="J320" s="2">
        <v>5.22</v>
      </c>
      <c r="K320" s="2" t="s">
        <v>3370</v>
      </c>
      <c r="L320" s="11">
        <v>35.1</v>
      </c>
      <c r="M320" s="11" t="s">
        <v>1877</v>
      </c>
    </row>
    <row r="321" spans="1:13" s="2" customFormat="1">
      <c r="B321" s="7">
        <v>1.41240295541326</v>
      </c>
      <c r="C321" s="7">
        <f t="shared" si="4"/>
        <v>3.8689849876684522E-2</v>
      </c>
      <c r="D321" s="7">
        <v>0.65782833099365201</v>
      </c>
      <c r="E321" s="2" t="s">
        <v>593</v>
      </c>
      <c r="F321" s="2" t="s">
        <v>1528</v>
      </c>
      <c r="G321" s="2">
        <v>16</v>
      </c>
      <c r="H321" s="2">
        <v>4</v>
      </c>
      <c r="I321" s="2">
        <v>37.799999999999997</v>
      </c>
      <c r="J321" s="2">
        <v>5.31</v>
      </c>
      <c r="K321" s="2" t="s">
        <v>2829</v>
      </c>
      <c r="L321" s="11">
        <v>35.200000000000003</v>
      </c>
      <c r="M321" s="11" t="s">
        <v>1875</v>
      </c>
    </row>
    <row r="322" spans="1:13" s="2" customFormat="1">
      <c r="A322" s="2" t="s">
        <v>1817</v>
      </c>
      <c r="B322" s="7">
        <v>1.8559938218504901</v>
      </c>
      <c r="C322" s="7">
        <f t="shared" si="4"/>
        <v>1.3931766217378492E-2</v>
      </c>
      <c r="D322" s="7">
        <v>0.65634314219156897</v>
      </c>
      <c r="E322" s="2" t="s">
        <v>174</v>
      </c>
      <c r="F322" s="2" t="s">
        <v>1492</v>
      </c>
      <c r="G322" s="2">
        <v>70</v>
      </c>
      <c r="H322" s="2">
        <v>9</v>
      </c>
      <c r="I322" s="2">
        <v>17.600000000000001</v>
      </c>
      <c r="J322" s="2">
        <v>5.68</v>
      </c>
      <c r="K322" s="2" t="s">
        <v>3123</v>
      </c>
      <c r="L322" s="11" t="s">
        <v>2013</v>
      </c>
      <c r="M322" s="11" t="s">
        <v>2014</v>
      </c>
    </row>
    <row r="323" spans="1:13" s="2" customFormat="1">
      <c r="A323" s="2" t="s">
        <v>1817</v>
      </c>
      <c r="B323" s="7">
        <v>2.8334135803827798</v>
      </c>
      <c r="C323" s="7">
        <f t="shared" ref="C323:C386" si="5">10^-B323</f>
        <v>1.4675280790992123E-3</v>
      </c>
      <c r="D323" s="7">
        <v>0.655526796976726</v>
      </c>
      <c r="E323" s="2" t="s">
        <v>12</v>
      </c>
      <c r="F323" s="2" t="s">
        <v>1384</v>
      </c>
      <c r="G323" s="2">
        <v>54</v>
      </c>
      <c r="H323" s="2">
        <v>26</v>
      </c>
      <c r="I323" s="2">
        <v>70.8</v>
      </c>
      <c r="J323" s="2">
        <v>5.39</v>
      </c>
      <c r="K323" s="2" t="s">
        <v>2619</v>
      </c>
      <c r="L323" s="11" t="s">
        <v>1899</v>
      </c>
      <c r="M323" s="11" t="s">
        <v>1900</v>
      </c>
    </row>
    <row r="324" spans="1:13" s="2" customFormat="1">
      <c r="B324" s="7">
        <v>1.3458382818193799</v>
      </c>
      <c r="C324" s="7">
        <f t="shared" si="5"/>
        <v>4.5098460635885747E-2</v>
      </c>
      <c r="D324" s="7">
        <v>0.65476512908935502</v>
      </c>
      <c r="E324" s="2" t="s">
        <v>927</v>
      </c>
      <c r="F324" s="2" t="s">
        <v>1385</v>
      </c>
      <c r="G324" s="2">
        <v>6</v>
      </c>
      <c r="H324" s="2">
        <v>3</v>
      </c>
      <c r="I324" s="2">
        <v>77.099999999999994</v>
      </c>
      <c r="J324" s="2">
        <v>8.19</v>
      </c>
      <c r="K324" s="2" t="s">
        <v>3371</v>
      </c>
      <c r="L324" s="11" t="s">
        <v>2051</v>
      </c>
      <c r="M324" s="11" t="s">
        <v>2052</v>
      </c>
    </row>
    <row r="325" spans="1:13" s="2" customFormat="1">
      <c r="A325" s="2" t="s">
        <v>1817</v>
      </c>
      <c r="B325" s="7">
        <v>2.1224932142376902</v>
      </c>
      <c r="C325" s="7">
        <f t="shared" si="5"/>
        <v>7.5423518052568578E-3</v>
      </c>
      <c r="D325" s="7">
        <v>0.65018812815348304</v>
      </c>
      <c r="E325" s="2" t="s">
        <v>171</v>
      </c>
      <c r="F325" s="2" t="s">
        <v>1509</v>
      </c>
      <c r="G325" s="2">
        <v>33</v>
      </c>
      <c r="H325" s="2">
        <v>13</v>
      </c>
      <c r="I325" s="2">
        <v>61.1</v>
      </c>
      <c r="J325" s="2">
        <v>8.43</v>
      </c>
      <c r="K325" s="2" t="s">
        <v>2835</v>
      </c>
      <c r="L325" s="11" t="s">
        <v>2062</v>
      </c>
      <c r="M325" s="11" t="s">
        <v>2063</v>
      </c>
    </row>
    <row r="326" spans="1:13" s="2" customFormat="1">
      <c r="A326" s="2" t="s">
        <v>1817</v>
      </c>
      <c r="B326" s="7">
        <v>1.76575078855323</v>
      </c>
      <c r="C326" s="7">
        <f t="shared" si="5"/>
        <v>1.7149411108352247E-2</v>
      </c>
      <c r="D326" s="7">
        <v>0.64890066782633404</v>
      </c>
      <c r="E326" s="2" t="s">
        <v>93</v>
      </c>
      <c r="F326" s="2" t="s">
        <v>1384</v>
      </c>
      <c r="G326" s="2">
        <v>56</v>
      </c>
      <c r="H326" s="2">
        <v>15</v>
      </c>
      <c r="I326" s="2">
        <v>31.8</v>
      </c>
      <c r="J326" s="2">
        <v>7.36</v>
      </c>
      <c r="K326" s="2" t="s">
        <v>2906</v>
      </c>
      <c r="L326" s="11">
        <v>26.22</v>
      </c>
      <c r="M326" s="11" t="s">
        <v>2140</v>
      </c>
    </row>
    <row r="327" spans="1:13" s="2" customFormat="1">
      <c r="A327" s="2" t="s">
        <v>1817</v>
      </c>
      <c r="B327" s="7">
        <v>2.3551773114502601</v>
      </c>
      <c r="C327" s="7">
        <f t="shared" si="5"/>
        <v>4.4139020210771582E-3</v>
      </c>
      <c r="D327" s="7">
        <v>0.64829985300699899</v>
      </c>
      <c r="E327" s="2" t="s">
        <v>710</v>
      </c>
      <c r="F327" s="2" t="s">
        <v>1651</v>
      </c>
      <c r="G327" s="2">
        <v>23</v>
      </c>
      <c r="H327" s="2">
        <v>3</v>
      </c>
      <c r="I327" s="2">
        <v>22.8</v>
      </c>
      <c r="J327" s="2">
        <v>5.57</v>
      </c>
      <c r="K327" s="2" t="s">
        <v>3372</v>
      </c>
      <c r="L327" s="11">
        <v>26.18</v>
      </c>
      <c r="M327" s="11" t="s">
        <v>2384</v>
      </c>
    </row>
    <row r="328" spans="1:13" s="2" customFormat="1">
      <c r="A328" s="2" t="s">
        <v>1817</v>
      </c>
      <c r="B328" s="7">
        <v>2.1274653109764401</v>
      </c>
      <c r="C328" s="7">
        <f t="shared" si="5"/>
        <v>7.4564942797120072E-3</v>
      </c>
      <c r="D328" s="7">
        <v>0.64685726165771495</v>
      </c>
      <c r="E328" s="2" t="s">
        <v>465</v>
      </c>
      <c r="F328" s="2" t="s">
        <v>1492</v>
      </c>
      <c r="G328" s="2">
        <v>61</v>
      </c>
      <c r="H328" s="2">
        <v>7</v>
      </c>
      <c r="I328" s="2">
        <v>16.8</v>
      </c>
      <c r="J328" s="2">
        <v>4.88</v>
      </c>
      <c r="K328" s="2" t="s">
        <v>2849</v>
      </c>
      <c r="L328" s="11" t="s">
        <v>2013</v>
      </c>
      <c r="M328" s="11" t="s">
        <v>2014</v>
      </c>
    </row>
    <row r="329" spans="1:13" s="2" customFormat="1">
      <c r="B329" s="7">
        <v>1.40559545398277</v>
      </c>
      <c r="C329" s="7">
        <f t="shared" si="5"/>
        <v>3.930108551974118E-2</v>
      </c>
      <c r="D329" s="7">
        <v>0.63191318511962902</v>
      </c>
      <c r="E329" s="2" t="s">
        <v>772</v>
      </c>
      <c r="F329" s="2" t="s">
        <v>1437</v>
      </c>
      <c r="G329" s="2">
        <v>16</v>
      </c>
      <c r="H329" s="2">
        <v>5</v>
      </c>
      <c r="I329" s="2">
        <v>56.7</v>
      </c>
      <c r="J329" s="2">
        <v>6.58</v>
      </c>
      <c r="K329" s="2" t="s">
        <v>2714</v>
      </c>
      <c r="L329" s="11">
        <v>26.2</v>
      </c>
      <c r="M329" s="11" t="s">
        <v>1876</v>
      </c>
    </row>
    <row r="330" spans="1:13" s="2" customFormat="1">
      <c r="A330" s="2" t="s">
        <v>1817</v>
      </c>
      <c r="B330" s="7">
        <v>2.56893882585321</v>
      </c>
      <c r="C330" s="7">
        <f t="shared" si="5"/>
        <v>2.6981194592206495E-3</v>
      </c>
      <c r="D330" s="7">
        <v>0.631711006164551</v>
      </c>
      <c r="E330" s="2" t="s">
        <v>505</v>
      </c>
      <c r="F330" s="2" t="s">
        <v>1384</v>
      </c>
      <c r="G330" s="2">
        <v>25</v>
      </c>
      <c r="H330" s="2">
        <v>5</v>
      </c>
      <c r="I330" s="2">
        <v>25</v>
      </c>
      <c r="J330" s="2">
        <v>5.57</v>
      </c>
      <c r="K330" s="2" t="s">
        <v>2903</v>
      </c>
      <c r="L330" s="11">
        <v>26.9</v>
      </c>
      <c r="M330" s="11" t="s">
        <v>1936</v>
      </c>
    </row>
    <row r="331" spans="1:13" s="2" customFormat="1">
      <c r="B331" s="7">
        <v>1.3187586665217601</v>
      </c>
      <c r="C331" s="7">
        <f t="shared" si="5"/>
        <v>4.8000010621658859E-2</v>
      </c>
      <c r="D331" s="7">
        <v>0.63056278228759799</v>
      </c>
      <c r="E331" s="2" t="s">
        <v>474</v>
      </c>
      <c r="F331" s="2" t="s">
        <v>1384</v>
      </c>
      <c r="G331" s="2">
        <v>20</v>
      </c>
      <c r="H331" s="2">
        <v>7</v>
      </c>
      <c r="I331" s="2">
        <v>83.7</v>
      </c>
      <c r="J331" s="2">
        <v>4.9800000000000004</v>
      </c>
      <c r="K331" s="2" t="s">
        <v>2865</v>
      </c>
      <c r="L331" s="11">
        <v>21.4</v>
      </c>
      <c r="M331" s="11" t="s">
        <v>2120</v>
      </c>
    </row>
    <row r="332" spans="1:13" s="2" customFormat="1">
      <c r="B332" s="7">
        <v>1.36281233830541</v>
      </c>
      <c r="C332" s="7">
        <f t="shared" si="5"/>
        <v>4.3369824195918033E-2</v>
      </c>
      <c r="D332" s="7">
        <v>0.62991491953531897</v>
      </c>
      <c r="E332" s="2" t="s">
        <v>225</v>
      </c>
      <c r="F332" s="2" t="s">
        <v>1476</v>
      </c>
      <c r="G332" s="2">
        <v>34</v>
      </c>
      <c r="H332" s="2">
        <v>9</v>
      </c>
      <c r="I332" s="2">
        <v>48.9</v>
      </c>
      <c r="J332" s="2">
        <v>8.82</v>
      </c>
      <c r="K332" s="2" t="s">
        <v>2537</v>
      </c>
      <c r="L332" s="11" t="s">
        <v>1913</v>
      </c>
      <c r="M332" s="11" t="s">
        <v>1914</v>
      </c>
    </row>
    <row r="333" spans="1:13" s="2" customFormat="1">
      <c r="B333" s="7">
        <v>1.5746621762181601</v>
      </c>
      <c r="C333" s="7">
        <f t="shared" si="5"/>
        <v>2.6627955578732966E-2</v>
      </c>
      <c r="D333" s="7">
        <v>0.62528832753499397</v>
      </c>
      <c r="E333" s="2" t="s">
        <v>400</v>
      </c>
      <c r="F333" s="2" t="s">
        <v>1602</v>
      </c>
      <c r="G333" s="2">
        <v>35</v>
      </c>
      <c r="H333" s="2">
        <v>9</v>
      </c>
      <c r="I333" s="2">
        <v>52.2</v>
      </c>
      <c r="J333" s="2">
        <v>5.63</v>
      </c>
      <c r="K333" s="2" t="s">
        <v>3373</v>
      </c>
      <c r="L333" s="11">
        <v>26.7</v>
      </c>
      <c r="M333" s="11" t="s">
        <v>1937</v>
      </c>
    </row>
    <row r="334" spans="1:13" s="2" customFormat="1">
      <c r="B334" s="7">
        <v>1.4691270455173999</v>
      </c>
      <c r="C334" s="7">
        <f t="shared" si="5"/>
        <v>3.3952593548206081E-2</v>
      </c>
      <c r="D334" s="7">
        <v>0.62273947397867802</v>
      </c>
      <c r="E334" s="2" t="s">
        <v>1079</v>
      </c>
      <c r="F334" s="2" t="s">
        <v>1384</v>
      </c>
      <c r="G334" s="2">
        <v>4</v>
      </c>
      <c r="H334" s="2">
        <v>4</v>
      </c>
      <c r="I334" s="2">
        <v>148.80000000000001</v>
      </c>
      <c r="J334" s="2">
        <v>4.3499999999999996</v>
      </c>
      <c r="K334" s="2" t="s">
        <v>3374</v>
      </c>
      <c r="L334" s="11">
        <v>35.200000000000003</v>
      </c>
      <c r="M334" s="11" t="s">
        <v>1875</v>
      </c>
    </row>
    <row r="335" spans="1:13" s="2" customFormat="1">
      <c r="A335" s="2" t="s">
        <v>1817</v>
      </c>
      <c r="B335" s="7">
        <v>2.5862505445629602</v>
      </c>
      <c r="C335" s="7">
        <f t="shared" si="5"/>
        <v>2.5926832111951015E-3</v>
      </c>
      <c r="D335" s="7">
        <v>0.61830870310465502</v>
      </c>
      <c r="E335" s="2" t="s">
        <v>327</v>
      </c>
      <c r="F335" s="2" t="s">
        <v>1384</v>
      </c>
      <c r="G335" s="2">
        <v>25</v>
      </c>
      <c r="H335" s="2">
        <v>5</v>
      </c>
      <c r="I335" s="2">
        <v>30.6</v>
      </c>
      <c r="J335" s="2">
        <v>6.68</v>
      </c>
      <c r="K335" s="2" t="s">
        <v>2879</v>
      </c>
      <c r="L335" s="11">
        <v>30.3</v>
      </c>
      <c r="M335" s="11" t="s">
        <v>1969</v>
      </c>
    </row>
    <row r="336" spans="1:13" s="2" customFormat="1">
      <c r="A336" s="2" t="s">
        <v>1817</v>
      </c>
      <c r="B336" s="7">
        <v>3.1102568237154</v>
      </c>
      <c r="C336" s="7">
        <f t="shared" si="5"/>
        <v>7.7578821203223391E-4</v>
      </c>
      <c r="D336" s="7">
        <v>0.61571915944417399</v>
      </c>
      <c r="E336" s="2" t="s">
        <v>18</v>
      </c>
      <c r="F336" s="2" t="s">
        <v>1409</v>
      </c>
      <c r="G336" s="2">
        <v>72</v>
      </c>
      <c r="H336" s="2">
        <v>17</v>
      </c>
      <c r="I336" s="2">
        <v>42.8</v>
      </c>
      <c r="J336" s="2">
        <v>6.77</v>
      </c>
      <c r="K336" s="2" t="s">
        <v>2825</v>
      </c>
      <c r="L336" s="11">
        <v>25.1</v>
      </c>
      <c r="M336" s="11" t="s">
        <v>2101</v>
      </c>
    </row>
    <row r="337" spans="1:13" s="2" customFormat="1">
      <c r="B337" s="7">
        <v>1.3555807091763199</v>
      </c>
      <c r="C337" s="7">
        <f t="shared" si="5"/>
        <v>4.4098040381967241E-2</v>
      </c>
      <c r="D337" s="7">
        <v>0.61538600921630804</v>
      </c>
      <c r="E337" s="2" t="s">
        <v>338</v>
      </c>
      <c r="F337" s="2" t="s">
        <v>1516</v>
      </c>
      <c r="G337" s="2">
        <v>30</v>
      </c>
      <c r="H337" s="2">
        <v>4</v>
      </c>
      <c r="I337" s="2">
        <v>17.399999999999999</v>
      </c>
      <c r="J337" s="2">
        <v>5.76</v>
      </c>
      <c r="K337" s="2" t="s">
        <v>3350</v>
      </c>
      <c r="L337" s="11" t="s">
        <v>2051</v>
      </c>
      <c r="M337" s="11" t="s">
        <v>2052</v>
      </c>
    </row>
    <row r="338" spans="1:13" s="2" customFormat="1">
      <c r="A338" s="2" t="s">
        <v>1817</v>
      </c>
      <c r="B338" s="7">
        <v>2.86654185090498</v>
      </c>
      <c r="C338" s="7">
        <f t="shared" si="5"/>
        <v>1.3597471245721268E-3</v>
      </c>
      <c r="D338" s="7">
        <v>0.61420853932698605</v>
      </c>
      <c r="E338" s="2" t="s">
        <v>391</v>
      </c>
      <c r="F338" s="2" t="s">
        <v>1384</v>
      </c>
      <c r="G338" s="2">
        <v>47</v>
      </c>
      <c r="H338" s="2">
        <v>5</v>
      </c>
      <c r="I338" s="2">
        <v>18.600000000000001</v>
      </c>
      <c r="J338" s="2">
        <v>5.0199999999999996</v>
      </c>
      <c r="K338" s="2" t="s">
        <v>2902</v>
      </c>
      <c r="L338" s="11">
        <v>35.1</v>
      </c>
      <c r="M338" s="11" t="s">
        <v>1877</v>
      </c>
    </row>
    <row r="339" spans="1:13" s="2" customFormat="1">
      <c r="A339" s="2" t="s">
        <v>1817</v>
      </c>
      <c r="B339" s="7">
        <v>1.897098779587</v>
      </c>
      <c r="C339" s="7">
        <f t="shared" si="5"/>
        <v>1.2673635732505606E-2</v>
      </c>
      <c r="D339" s="7">
        <v>0.60840384165446004</v>
      </c>
      <c r="E339" s="2" t="s">
        <v>271</v>
      </c>
      <c r="F339" s="2" t="s">
        <v>1384</v>
      </c>
      <c r="G339" s="2">
        <v>14</v>
      </c>
      <c r="H339" s="2">
        <v>8</v>
      </c>
      <c r="I339" s="2">
        <v>78.900000000000006</v>
      </c>
      <c r="J339" s="2">
        <v>8.68</v>
      </c>
      <c r="K339" s="2" t="s">
        <v>2930</v>
      </c>
      <c r="L339" s="11" t="s">
        <v>2152</v>
      </c>
      <c r="M339" s="11" t="s">
        <v>2153</v>
      </c>
    </row>
    <row r="340" spans="1:13" s="2" customFormat="1">
      <c r="A340" s="2" t="s">
        <v>1817</v>
      </c>
      <c r="B340" s="7">
        <v>3.5359488467285201</v>
      </c>
      <c r="C340" s="7">
        <f t="shared" si="5"/>
        <v>2.9110599763761997E-4</v>
      </c>
      <c r="D340" s="7">
        <v>0.60241222381591797</v>
      </c>
      <c r="E340" s="2" t="s">
        <v>913</v>
      </c>
      <c r="F340" s="2" t="s">
        <v>1384</v>
      </c>
      <c r="G340" s="2">
        <v>15</v>
      </c>
      <c r="H340" s="2">
        <v>4</v>
      </c>
      <c r="I340" s="2">
        <v>25.5</v>
      </c>
      <c r="J340" s="2">
        <v>8.16</v>
      </c>
      <c r="K340" s="2" t="s">
        <v>2855</v>
      </c>
      <c r="L340" s="11">
        <v>35.200000000000003</v>
      </c>
      <c r="M340" s="11" t="s">
        <v>1875</v>
      </c>
    </row>
    <row r="341" spans="1:13" s="2" customFormat="1">
      <c r="B341" s="7">
        <v>1.3604538092187899</v>
      </c>
      <c r="C341" s="7">
        <f t="shared" si="5"/>
        <v>4.3605994008628871E-2</v>
      </c>
      <c r="D341" s="7">
        <v>0.60089651743571004</v>
      </c>
      <c r="E341" s="2" t="s">
        <v>753</v>
      </c>
      <c r="F341" s="2" t="s">
        <v>1652</v>
      </c>
      <c r="G341" s="2">
        <v>17</v>
      </c>
      <c r="H341" s="2">
        <v>7</v>
      </c>
      <c r="I341" s="2">
        <v>67.5</v>
      </c>
      <c r="J341" s="2">
        <v>9.5</v>
      </c>
      <c r="K341" s="2" t="s">
        <v>3375</v>
      </c>
      <c r="L341" s="11">
        <v>34.99</v>
      </c>
      <c r="M341" s="11" t="s">
        <v>2074</v>
      </c>
    </row>
    <row r="342" spans="1:13" s="2" customFormat="1">
      <c r="A342" s="2" t="s">
        <v>1817</v>
      </c>
      <c r="B342" s="7">
        <v>2.05161247417765</v>
      </c>
      <c r="C342" s="7">
        <f t="shared" si="5"/>
        <v>8.8794798455782732E-3</v>
      </c>
      <c r="D342" s="7">
        <v>0.60069561004638705</v>
      </c>
      <c r="E342" s="2" t="s">
        <v>698</v>
      </c>
      <c r="F342" s="2" t="s">
        <v>1545</v>
      </c>
      <c r="G342" s="2">
        <v>23</v>
      </c>
      <c r="H342" s="2">
        <v>2</v>
      </c>
      <c r="I342" s="2">
        <v>12</v>
      </c>
      <c r="J342" s="2">
        <v>6.01</v>
      </c>
      <c r="K342" s="2" t="s">
        <v>3376</v>
      </c>
      <c r="L342" s="11">
        <v>29.6</v>
      </c>
      <c r="M342" s="11" t="s">
        <v>1967</v>
      </c>
    </row>
    <row r="343" spans="1:13" s="2" customFormat="1">
      <c r="B343" s="7">
        <v>1.3490169925215201</v>
      </c>
      <c r="C343" s="7">
        <f t="shared" si="5"/>
        <v>4.4769578696294776E-2</v>
      </c>
      <c r="D343" s="7">
        <v>0.59878508249918605</v>
      </c>
      <c r="E343" s="2" t="s">
        <v>1360</v>
      </c>
      <c r="F343" s="2" t="s">
        <v>1384</v>
      </c>
      <c r="G343" s="2">
        <v>17</v>
      </c>
      <c r="H343" s="2">
        <v>2</v>
      </c>
      <c r="I343" s="2">
        <v>19.8</v>
      </c>
      <c r="J343" s="2">
        <v>9.5</v>
      </c>
      <c r="K343" s="2" t="s">
        <v>3377</v>
      </c>
      <c r="L343" s="11" t="s">
        <v>1839</v>
      </c>
      <c r="M343" s="11" t="s">
        <v>1840</v>
      </c>
    </row>
    <row r="344" spans="1:13" s="2" customFormat="1">
      <c r="A344" s="2" t="s">
        <v>1817</v>
      </c>
      <c r="B344" s="7">
        <v>2.5428109327498798</v>
      </c>
      <c r="C344" s="7">
        <f t="shared" si="5"/>
        <v>2.865425142427483E-3</v>
      </c>
      <c r="D344" s="7">
        <v>0.59831523895263705</v>
      </c>
      <c r="E344" s="2" t="s">
        <v>621</v>
      </c>
      <c r="F344" s="2" t="s">
        <v>1384</v>
      </c>
      <c r="G344" s="2">
        <v>30</v>
      </c>
      <c r="H344" s="2">
        <v>4</v>
      </c>
      <c r="I344" s="2">
        <v>23.3</v>
      </c>
      <c r="J344" s="2">
        <v>7.11</v>
      </c>
      <c r="K344" s="2" t="s">
        <v>3378</v>
      </c>
      <c r="L344" s="11">
        <v>35.200000000000003</v>
      </c>
      <c r="M344" s="11" t="s">
        <v>1875</v>
      </c>
    </row>
    <row r="345" spans="1:13" s="2" customFormat="1">
      <c r="B345" s="7">
        <v>1.69613572247915</v>
      </c>
      <c r="C345" s="7">
        <f t="shared" si="5"/>
        <v>2.0130950340714552E-2</v>
      </c>
      <c r="D345" s="7">
        <v>0.59704430898030603</v>
      </c>
      <c r="E345" s="2" t="s">
        <v>963</v>
      </c>
      <c r="F345" s="2" t="s">
        <v>1421</v>
      </c>
      <c r="G345" s="2">
        <v>8</v>
      </c>
      <c r="H345" s="2">
        <v>4</v>
      </c>
      <c r="I345" s="2">
        <v>64</v>
      </c>
      <c r="J345" s="2">
        <v>7.31</v>
      </c>
      <c r="K345" s="2" t="s">
        <v>3379</v>
      </c>
      <c r="L345" s="11">
        <v>26.8</v>
      </c>
      <c r="M345" s="11" t="s">
        <v>1983</v>
      </c>
    </row>
    <row r="346" spans="1:13" s="2" customFormat="1">
      <c r="B346" s="7">
        <v>1.5419685354107</v>
      </c>
      <c r="C346" s="7">
        <f t="shared" si="5"/>
        <v>2.8709885773088837E-2</v>
      </c>
      <c r="D346" s="7">
        <v>0.59701188405354799</v>
      </c>
      <c r="E346" s="2" t="s">
        <v>649</v>
      </c>
      <c r="F346" s="2" t="s">
        <v>1462</v>
      </c>
      <c r="G346" s="2">
        <v>14</v>
      </c>
      <c r="H346" s="2">
        <v>4</v>
      </c>
      <c r="I346" s="2">
        <v>48.1</v>
      </c>
      <c r="J346" s="2">
        <v>4.91</v>
      </c>
      <c r="K346" s="2" t="s">
        <v>3380</v>
      </c>
      <c r="L346" s="11">
        <v>30.5</v>
      </c>
      <c r="M346" s="11" t="s">
        <v>1978</v>
      </c>
    </row>
    <row r="347" spans="1:13" s="2" customFormat="1">
      <c r="A347" s="2" t="s">
        <v>1817</v>
      </c>
      <c r="B347" s="7">
        <v>2.7409654224356998</v>
      </c>
      <c r="C347" s="7">
        <f t="shared" si="5"/>
        <v>1.8156602158616432E-3</v>
      </c>
      <c r="D347" s="7">
        <v>0.59413560231526696</v>
      </c>
      <c r="E347" s="2" t="s">
        <v>78</v>
      </c>
      <c r="F347" s="2" t="s">
        <v>1449</v>
      </c>
      <c r="G347" s="2">
        <v>54</v>
      </c>
      <c r="H347" s="2">
        <v>16</v>
      </c>
      <c r="I347" s="2">
        <v>53.6</v>
      </c>
      <c r="J347" s="2">
        <v>6.16</v>
      </c>
      <c r="K347" s="2" t="s">
        <v>2963</v>
      </c>
      <c r="L347" s="11" t="s">
        <v>2174</v>
      </c>
      <c r="M347" s="11" t="s">
        <v>2175</v>
      </c>
    </row>
    <row r="348" spans="1:13" s="2" customFormat="1">
      <c r="A348" s="2" t="s">
        <v>1817</v>
      </c>
      <c r="B348" s="7">
        <v>2.2731561837493</v>
      </c>
      <c r="C348" s="7">
        <f t="shared" si="5"/>
        <v>5.3314312867787997E-3</v>
      </c>
      <c r="D348" s="7">
        <v>0.59357738494873002</v>
      </c>
      <c r="E348" s="2" t="s">
        <v>279</v>
      </c>
      <c r="F348" s="2" t="s">
        <v>1384</v>
      </c>
      <c r="G348" s="2">
        <v>38</v>
      </c>
      <c r="H348" s="2">
        <v>7</v>
      </c>
      <c r="I348" s="2">
        <v>28.3</v>
      </c>
      <c r="J348" s="2">
        <v>9.83</v>
      </c>
      <c r="K348" s="2" t="s">
        <v>2910</v>
      </c>
      <c r="L348" s="11" t="s">
        <v>2107</v>
      </c>
      <c r="M348" s="11" t="s">
        <v>2108</v>
      </c>
    </row>
    <row r="349" spans="1:13" s="2" customFormat="1">
      <c r="A349" s="2" t="s">
        <v>1817</v>
      </c>
      <c r="B349" s="7">
        <v>1.7245939860470101</v>
      </c>
      <c r="C349" s="7">
        <f t="shared" si="5"/>
        <v>1.8854109019217771E-2</v>
      </c>
      <c r="D349" s="7">
        <v>0.59179019927978505</v>
      </c>
      <c r="E349" s="2" t="s">
        <v>124</v>
      </c>
      <c r="F349" s="2" t="s">
        <v>1425</v>
      </c>
      <c r="G349" s="2">
        <v>45</v>
      </c>
      <c r="H349" s="2">
        <v>19</v>
      </c>
      <c r="I349" s="2">
        <v>60.2</v>
      </c>
      <c r="J349" s="2">
        <v>6.1</v>
      </c>
      <c r="K349" s="2" t="s">
        <v>2844</v>
      </c>
      <c r="L349" s="11" t="s">
        <v>2109</v>
      </c>
      <c r="M349" s="11" t="s">
        <v>2110</v>
      </c>
    </row>
    <row r="350" spans="1:13" s="2" customFormat="1">
      <c r="A350" s="2" t="s">
        <v>1817</v>
      </c>
      <c r="B350" s="7">
        <v>1.78120444285829</v>
      </c>
      <c r="C350" s="7">
        <f t="shared" si="5"/>
        <v>1.6549906980304573E-2</v>
      </c>
      <c r="D350" s="7">
        <v>0.59134133656819698</v>
      </c>
      <c r="E350" s="2" t="s">
        <v>351</v>
      </c>
      <c r="F350" s="2" t="s">
        <v>1384</v>
      </c>
      <c r="G350" s="2">
        <v>34</v>
      </c>
      <c r="H350" s="2">
        <v>7</v>
      </c>
      <c r="I350" s="2">
        <v>45.8</v>
      </c>
      <c r="J350" s="2">
        <v>7.02</v>
      </c>
      <c r="K350" s="2" t="s">
        <v>2764</v>
      </c>
      <c r="L350" s="11">
        <v>35.1</v>
      </c>
      <c r="M350" s="11" t="s">
        <v>1877</v>
      </c>
    </row>
    <row r="351" spans="1:13" s="2" customFormat="1">
      <c r="B351" s="7">
        <v>1.53971657384257</v>
      </c>
      <c r="C351" s="7">
        <f t="shared" si="5"/>
        <v>2.8859142734243278E-2</v>
      </c>
      <c r="D351" s="7">
        <v>0.59006849924723304</v>
      </c>
      <c r="E351" s="2" t="s">
        <v>844</v>
      </c>
      <c r="F351" s="2" t="s">
        <v>1490</v>
      </c>
      <c r="G351" s="2">
        <v>14</v>
      </c>
      <c r="H351" s="2">
        <v>3</v>
      </c>
      <c r="I351" s="2">
        <v>45.2</v>
      </c>
      <c r="J351" s="2">
        <v>7.21</v>
      </c>
      <c r="K351" s="2" t="s">
        <v>2867</v>
      </c>
      <c r="L351" s="11" t="s">
        <v>1920</v>
      </c>
      <c r="M351" s="11" t="s">
        <v>1921</v>
      </c>
    </row>
    <row r="352" spans="1:13" s="2" customFormat="1">
      <c r="B352" s="7">
        <v>1.6497414711696601</v>
      </c>
      <c r="C352" s="7">
        <f t="shared" si="5"/>
        <v>2.2400542115944631E-2</v>
      </c>
      <c r="D352" s="7">
        <v>0.58516788482666005</v>
      </c>
      <c r="E352" s="2" t="s">
        <v>1369</v>
      </c>
      <c r="F352" s="2" t="s">
        <v>1384</v>
      </c>
      <c r="G352" s="2">
        <v>2</v>
      </c>
      <c r="H352" s="2">
        <v>2</v>
      </c>
      <c r="I352" s="2">
        <v>124.2</v>
      </c>
      <c r="J352" s="2">
        <v>5.91</v>
      </c>
      <c r="K352" s="2" t="s">
        <v>3381</v>
      </c>
      <c r="L352" s="11">
        <v>35.200000000000003</v>
      </c>
      <c r="M352" s="11" t="s">
        <v>1875</v>
      </c>
    </row>
    <row r="353" spans="1:13" s="1" customFormat="1">
      <c r="A353" s="1" t="s">
        <v>1817</v>
      </c>
      <c r="B353" s="3">
        <v>1.9524324994309299</v>
      </c>
      <c r="C353" s="3">
        <f t="shared" si="5"/>
        <v>1.1157515544573816E-2</v>
      </c>
      <c r="D353" s="3">
        <v>-0.58723036448160804</v>
      </c>
      <c r="E353" s="1" t="s">
        <v>392</v>
      </c>
      <c r="F353" s="1" t="s">
        <v>1384</v>
      </c>
      <c r="G353" s="1">
        <v>38</v>
      </c>
      <c r="H353" s="1">
        <v>5</v>
      </c>
      <c r="I353" s="1">
        <v>22.4</v>
      </c>
      <c r="J353" s="1">
        <v>5.07</v>
      </c>
      <c r="K353" s="10" t="s">
        <v>3382</v>
      </c>
      <c r="L353" s="14" t="s">
        <v>1959</v>
      </c>
      <c r="M353" s="14" t="s">
        <v>1960</v>
      </c>
    </row>
    <row r="354" spans="1:13" s="1" customFormat="1">
      <c r="B354" s="3">
        <v>1.4718707999605301</v>
      </c>
      <c r="C354" s="3">
        <f t="shared" si="5"/>
        <v>3.3738766456500993E-2</v>
      </c>
      <c r="D354" s="3">
        <v>-0.58944861094156897</v>
      </c>
      <c r="E354" s="1" t="s">
        <v>968</v>
      </c>
      <c r="F354" s="1" t="s">
        <v>1745</v>
      </c>
      <c r="G354" s="1">
        <v>6</v>
      </c>
      <c r="H354" s="1">
        <v>3</v>
      </c>
      <c r="I354" s="1">
        <v>94.5</v>
      </c>
      <c r="J354" s="1">
        <v>6.51</v>
      </c>
      <c r="K354" s="10" t="s">
        <v>3038</v>
      </c>
      <c r="L354" s="14" t="s">
        <v>2224</v>
      </c>
      <c r="M354" s="14" t="s">
        <v>2225</v>
      </c>
    </row>
    <row r="355" spans="1:13" s="1" customFormat="1">
      <c r="A355" s="1" t="s">
        <v>1817</v>
      </c>
      <c r="B355" s="3">
        <v>2.3820932021169301</v>
      </c>
      <c r="C355" s="3">
        <f t="shared" si="5"/>
        <v>4.148650006427783E-3</v>
      </c>
      <c r="D355" s="3">
        <v>-0.59146531422932902</v>
      </c>
      <c r="E355" s="1" t="s">
        <v>788</v>
      </c>
      <c r="F355" s="1" t="s">
        <v>1384</v>
      </c>
      <c r="G355" s="1">
        <v>25</v>
      </c>
      <c r="H355" s="1">
        <v>3</v>
      </c>
      <c r="I355" s="1">
        <v>30.1</v>
      </c>
      <c r="J355" s="1">
        <v>7.49</v>
      </c>
      <c r="K355" s="10" t="s">
        <v>3383</v>
      </c>
      <c r="L355" s="14" t="s">
        <v>2385</v>
      </c>
      <c r="M355" s="14" t="s">
        <v>2386</v>
      </c>
    </row>
    <row r="356" spans="1:13" s="1" customFormat="1">
      <c r="B356" s="3">
        <v>1.4873577087330101</v>
      </c>
      <c r="C356" s="3">
        <f t="shared" si="5"/>
        <v>3.2556843453507719E-2</v>
      </c>
      <c r="D356" s="3">
        <v>-0.59291553497314498</v>
      </c>
      <c r="E356" s="1" t="s">
        <v>414</v>
      </c>
      <c r="F356" s="1" t="s">
        <v>1586</v>
      </c>
      <c r="G356" s="1">
        <v>28</v>
      </c>
      <c r="H356" s="1">
        <v>8</v>
      </c>
      <c r="I356" s="1">
        <v>50.6</v>
      </c>
      <c r="J356" s="1">
        <v>6.8</v>
      </c>
      <c r="K356" s="10" t="s">
        <v>3384</v>
      </c>
      <c r="L356" s="14">
        <v>28.99</v>
      </c>
      <c r="M356" s="14" t="s">
        <v>1885</v>
      </c>
    </row>
    <row r="357" spans="1:13" s="1" customFormat="1">
      <c r="A357" s="1" t="s">
        <v>1817</v>
      </c>
      <c r="B357" s="3">
        <v>3.0288280117822999</v>
      </c>
      <c r="C357" s="3">
        <f t="shared" si="5"/>
        <v>9.3577618452941262E-4</v>
      </c>
      <c r="D357" s="3">
        <v>-0.59304714202880904</v>
      </c>
      <c r="E357" s="1" t="s">
        <v>80</v>
      </c>
      <c r="F357" s="1" t="s">
        <v>1396</v>
      </c>
      <c r="G357" s="1">
        <v>35</v>
      </c>
      <c r="H357" s="1">
        <v>16</v>
      </c>
      <c r="I357" s="1">
        <v>86.6</v>
      </c>
      <c r="J357" s="1">
        <v>4.75</v>
      </c>
      <c r="K357" s="10" t="s">
        <v>3385</v>
      </c>
      <c r="L357" s="14" t="s">
        <v>1871</v>
      </c>
      <c r="M357" s="14" t="s">
        <v>1872</v>
      </c>
    </row>
    <row r="358" spans="1:13" s="1" customFormat="1">
      <c r="A358" s="1" t="s">
        <v>1817</v>
      </c>
      <c r="B358" s="3">
        <v>1.77400399577694</v>
      </c>
      <c r="C358" s="3">
        <f t="shared" si="5"/>
        <v>1.6826585795030963E-2</v>
      </c>
      <c r="D358" s="3">
        <v>-0.59306685129801495</v>
      </c>
      <c r="E358" s="1" t="s">
        <v>81</v>
      </c>
      <c r="F358" s="1" t="s">
        <v>1447</v>
      </c>
      <c r="G358" s="1">
        <v>59</v>
      </c>
      <c r="H358" s="1">
        <v>13</v>
      </c>
      <c r="I358" s="1">
        <v>38.700000000000003</v>
      </c>
      <c r="J358" s="1">
        <v>7.9</v>
      </c>
      <c r="K358" s="10" t="s">
        <v>3104</v>
      </c>
      <c r="L358" s="14" t="s">
        <v>2261</v>
      </c>
      <c r="M358" s="14" t="s">
        <v>2262</v>
      </c>
    </row>
    <row r="359" spans="1:13" s="1" customFormat="1">
      <c r="B359" s="3">
        <v>1.30278259885799</v>
      </c>
      <c r="C359" s="3">
        <f t="shared" si="5"/>
        <v>4.9798630688597974E-2</v>
      </c>
      <c r="D359" s="3">
        <v>-0.59362634023030703</v>
      </c>
      <c r="E359" s="1" t="s">
        <v>40</v>
      </c>
      <c r="F359" s="1" t="s">
        <v>1400</v>
      </c>
      <c r="G359" s="1">
        <v>55</v>
      </c>
      <c r="H359" s="1">
        <v>15</v>
      </c>
      <c r="I359" s="1">
        <v>57</v>
      </c>
      <c r="J359" s="1">
        <v>7.59</v>
      </c>
      <c r="K359" s="10" t="s">
        <v>3386</v>
      </c>
      <c r="L359" s="14">
        <v>25.1</v>
      </c>
      <c r="M359" s="14" t="s">
        <v>2387</v>
      </c>
    </row>
    <row r="360" spans="1:13" s="1" customFormat="1">
      <c r="B360" s="3">
        <v>1.65827329473653</v>
      </c>
      <c r="C360" s="3">
        <f t="shared" si="5"/>
        <v>2.196477228967255E-2</v>
      </c>
      <c r="D360" s="3">
        <v>-0.59423987070719397</v>
      </c>
      <c r="E360" s="1" t="s">
        <v>669</v>
      </c>
      <c r="F360" s="1" t="s">
        <v>1384</v>
      </c>
      <c r="G360" s="1">
        <v>20</v>
      </c>
      <c r="H360" s="1">
        <v>5</v>
      </c>
      <c r="I360" s="1">
        <v>37.4</v>
      </c>
      <c r="J360" s="1">
        <v>9.5500000000000007</v>
      </c>
      <c r="K360" s="10" t="s">
        <v>2962</v>
      </c>
      <c r="L360" s="14">
        <v>34.9</v>
      </c>
      <c r="M360" s="14" t="s">
        <v>1934</v>
      </c>
    </row>
    <row r="361" spans="1:13" s="1" customFormat="1">
      <c r="A361" s="1" t="s">
        <v>1817</v>
      </c>
      <c r="B361" s="3">
        <v>2.2071598961941401</v>
      </c>
      <c r="C361" s="3">
        <f t="shared" si="5"/>
        <v>6.2064048810106694E-3</v>
      </c>
      <c r="D361" s="3">
        <v>-0.59517955780029297</v>
      </c>
      <c r="E361" s="1" t="s">
        <v>946</v>
      </c>
      <c r="F361" s="1" t="s">
        <v>1740</v>
      </c>
      <c r="G361" s="1">
        <v>12</v>
      </c>
      <c r="H361" s="1">
        <v>3</v>
      </c>
      <c r="I361" s="1">
        <v>47.1</v>
      </c>
      <c r="J361" s="1">
        <v>6.65</v>
      </c>
      <c r="K361" s="10" t="s">
        <v>2542</v>
      </c>
      <c r="L361" s="14">
        <v>26.2</v>
      </c>
      <c r="M361" s="14" t="s">
        <v>1876</v>
      </c>
    </row>
    <row r="362" spans="1:13" s="1" customFormat="1">
      <c r="B362" s="3">
        <v>1.52206281616312</v>
      </c>
      <c r="C362" s="3">
        <f t="shared" si="5"/>
        <v>3.0056415365150368E-2</v>
      </c>
      <c r="D362" s="3">
        <v>-0.59613259633382198</v>
      </c>
      <c r="E362" s="1" t="s">
        <v>1101</v>
      </c>
      <c r="F362" s="1" t="s">
        <v>1606</v>
      </c>
      <c r="G362" s="1">
        <v>21</v>
      </c>
      <c r="H362" s="1">
        <v>2</v>
      </c>
      <c r="I362" s="1">
        <v>22.7</v>
      </c>
      <c r="J362" s="1">
        <v>5.27</v>
      </c>
      <c r="K362" s="10" t="s">
        <v>3387</v>
      </c>
      <c r="L362" s="14">
        <v>35.200000000000003</v>
      </c>
      <c r="M362" s="14" t="s">
        <v>1875</v>
      </c>
    </row>
    <row r="363" spans="1:13" s="1" customFormat="1">
      <c r="B363" s="3">
        <v>1.39716628663098</v>
      </c>
      <c r="C363" s="3">
        <f t="shared" si="5"/>
        <v>4.0071325950408923E-2</v>
      </c>
      <c r="D363" s="3">
        <v>-0.59971459706624297</v>
      </c>
      <c r="E363" s="1" t="s">
        <v>307</v>
      </c>
      <c r="F363" s="1" t="s">
        <v>1468</v>
      </c>
      <c r="G363" s="1">
        <v>38</v>
      </c>
      <c r="H363" s="1">
        <v>11</v>
      </c>
      <c r="I363" s="1">
        <v>43.6</v>
      </c>
      <c r="J363" s="1">
        <v>5.77</v>
      </c>
      <c r="K363" s="10" t="s">
        <v>3388</v>
      </c>
      <c r="L363" s="14" t="s">
        <v>2388</v>
      </c>
      <c r="M363" s="14" t="s">
        <v>2389</v>
      </c>
    </row>
    <row r="364" spans="1:13" s="1" customFormat="1">
      <c r="A364" s="1" t="s">
        <v>1817</v>
      </c>
      <c r="B364" s="3">
        <v>3.4445533267074699</v>
      </c>
      <c r="C364" s="3">
        <f t="shared" si="5"/>
        <v>3.5929127692891646E-4</v>
      </c>
      <c r="D364" s="3">
        <v>-0.60044002532958995</v>
      </c>
      <c r="E364" s="1" t="s">
        <v>706</v>
      </c>
      <c r="F364" s="1" t="s">
        <v>1384</v>
      </c>
      <c r="G364" s="1">
        <v>17</v>
      </c>
      <c r="H364" s="1">
        <v>3</v>
      </c>
      <c r="I364" s="1">
        <v>28.4</v>
      </c>
      <c r="J364" s="1">
        <v>4.8600000000000003</v>
      </c>
      <c r="K364" s="10" t="s">
        <v>3389</v>
      </c>
      <c r="L364" s="14">
        <v>26.13</v>
      </c>
      <c r="M364" s="14" t="s">
        <v>2073</v>
      </c>
    </row>
    <row r="365" spans="1:13" s="1" customFormat="1">
      <c r="A365" s="1" t="s">
        <v>1817</v>
      </c>
      <c r="B365" s="3">
        <v>1.75561681683739</v>
      </c>
      <c r="C365" s="3">
        <f t="shared" si="5"/>
        <v>1.7554286542473336E-2</v>
      </c>
      <c r="D365" s="3">
        <v>-0.600649833679199</v>
      </c>
      <c r="E365" s="1" t="s">
        <v>1110</v>
      </c>
      <c r="F365" s="1" t="s">
        <v>1489</v>
      </c>
      <c r="G365" s="1">
        <v>4</v>
      </c>
      <c r="H365" s="1">
        <v>3</v>
      </c>
      <c r="I365" s="1">
        <v>116.7</v>
      </c>
      <c r="J365" s="1">
        <v>7.56</v>
      </c>
      <c r="K365" s="10" t="s">
        <v>3390</v>
      </c>
      <c r="L365" s="14" t="s">
        <v>2075</v>
      </c>
      <c r="M365" s="14" t="s">
        <v>2076</v>
      </c>
    </row>
    <row r="366" spans="1:13" s="1" customFormat="1">
      <c r="A366" s="1" t="s">
        <v>1817</v>
      </c>
      <c r="B366" s="3">
        <v>1.9869008002341799</v>
      </c>
      <c r="C366" s="3">
        <f t="shared" si="5"/>
        <v>1.0306215038983692E-2</v>
      </c>
      <c r="D366" s="3">
        <v>-0.60346317291259799</v>
      </c>
      <c r="E366" s="1" t="s">
        <v>1016</v>
      </c>
      <c r="F366" s="1" t="s">
        <v>1384</v>
      </c>
      <c r="G366" s="1">
        <v>7</v>
      </c>
      <c r="H366" s="1">
        <v>2</v>
      </c>
      <c r="I366" s="1">
        <v>51.5</v>
      </c>
      <c r="J366" s="1">
        <v>6.76</v>
      </c>
      <c r="K366" s="10" t="s">
        <v>3391</v>
      </c>
      <c r="L366" s="14">
        <v>26.2</v>
      </c>
      <c r="M366" s="14" t="s">
        <v>1876</v>
      </c>
    </row>
    <row r="367" spans="1:13" s="1" customFormat="1">
      <c r="B367" s="3">
        <v>1.63313173364055</v>
      </c>
      <c r="C367" s="3">
        <f t="shared" si="5"/>
        <v>2.3273851896837675E-2</v>
      </c>
      <c r="D367" s="3">
        <v>-0.60432783762613895</v>
      </c>
      <c r="E367" s="1" t="s">
        <v>953</v>
      </c>
      <c r="F367" s="1" t="s">
        <v>1384</v>
      </c>
      <c r="G367" s="1">
        <v>24</v>
      </c>
      <c r="H367" s="1">
        <v>3</v>
      </c>
      <c r="I367" s="1">
        <v>20.100000000000001</v>
      </c>
      <c r="J367" s="1">
        <v>8.6999999999999993</v>
      </c>
      <c r="K367" s="10" t="s">
        <v>3392</v>
      </c>
      <c r="L367" s="14" t="s">
        <v>2062</v>
      </c>
      <c r="M367" s="14" t="s">
        <v>2063</v>
      </c>
    </row>
    <row r="368" spans="1:13" s="1" customFormat="1">
      <c r="B368" s="3">
        <v>1.5617747408247999</v>
      </c>
      <c r="C368" s="3">
        <f t="shared" si="5"/>
        <v>2.7429965361275271E-2</v>
      </c>
      <c r="D368" s="3">
        <v>-0.60539658864339196</v>
      </c>
      <c r="E368" s="1" t="s">
        <v>680</v>
      </c>
      <c r="F368" s="1" t="s">
        <v>1511</v>
      </c>
      <c r="G368" s="1">
        <v>32</v>
      </c>
      <c r="H368" s="1">
        <v>7</v>
      </c>
      <c r="I368" s="1">
        <v>42.7</v>
      </c>
      <c r="J368" s="1">
        <v>7.78</v>
      </c>
      <c r="K368" s="10" t="s">
        <v>3393</v>
      </c>
      <c r="L368" s="14">
        <v>29.4</v>
      </c>
      <c r="M368" s="14" t="s">
        <v>1893</v>
      </c>
    </row>
    <row r="369" spans="1:13" s="1" customFormat="1">
      <c r="B369" s="3">
        <v>1.60414868247385</v>
      </c>
      <c r="C369" s="3">
        <f t="shared" si="5"/>
        <v>2.4880053937431167E-2</v>
      </c>
      <c r="D369" s="3">
        <v>-0.60777505238850904</v>
      </c>
      <c r="E369" s="1" t="s">
        <v>970</v>
      </c>
      <c r="F369" s="1" t="s">
        <v>1700</v>
      </c>
      <c r="G369" s="1">
        <v>11</v>
      </c>
      <c r="H369" s="1">
        <v>3</v>
      </c>
      <c r="I369" s="1">
        <v>35.200000000000003</v>
      </c>
      <c r="J369" s="1">
        <v>7.44</v>
      </c>
      <c r="K369" s="10" t="s">
        <v>3394</v>
      </c>
      <c r="L369" s="14">
        <v>19.11</v>
      </c>
      <c r="M369" s="14" t="s">
        <v>2390</v>
      </c>
    </row>
    <row r="370" spans="1:13" s="1" customFormat="1">
      <c r="B370" s="3">
        <v>1.4204580057616301</v>
      </c>
      <c r="C370" s="3">
        <f t="shared" si="5"/>
        <v>3.797886609771492E-2</v>
      </c>
      <c r="D370" s="3">
        <v>-0.60827414194742802</v>
      </c>
      <c r="E370" s="1" t="s">
        <v>317</v>
      </c>
      <c r="F370" s="1" t="s">
        <v>1576</v>
      </c>
      <c r="G370" s="1">
        <v>19</v>
      </c>
      <c r="H370" s="1">
        <v>9</v>
      </c>
      <c r="I370" s="1">
        <v>82.4</v>
      </c>
      <c r="J370" s="1">
        <v>7.31</v>
      </c>
      <c r="K370" s="10" t="s">
        <v>3395</v>
      </c>
      <c r="L370" s="14" t="s">
        <v>2391</v>
      </c>
      <c r="M370" s="14" t="s">
        <v>2392</v>
      </c>
    </row>
    <row r="371" spans="1:13" s="1" customFormat="1">
      <c r="B371" s="3">
        <v>1.4177520461561799</v>
      </c>
      <c r="C371" s="3">
        <f t="shared" si="5"/>
        <v>3.8216239838768033E-2</v>
      </c>
      <c r="D371" s="3">
        <v>-0.60859394073486295</v>
      </c>
      <c r="E371" s="1" t="s">
        <v>1050</v>
      </c>
      <c r="F371" s="1" t="s">
        <v>1384</v>
      </c>
      <c r="G371" s="1">
        <v>6</v>
      </c>
      <c r="H371" s="1">
        <v>3</v>
      </c>
      <c r="I371" s="1">
        <v>60.9</v>
      </c>
      <c r="J371" s="1">
        <v>6.55</v>
      </c>
      <c r="K371" s="10" t="s">
        <v>3179</v>
      </c>
      <c r="L371" s="14">
        <v>30.3</v>
      </c>
      <c r="M371" s="14" t="s">
        <v>1969</v>
      </c>
    </row>
    <row r="372" spans="1:13" s="1" customFormat="1">
      <c r="B372" s="3">
        <v>1.60047085793391</v>
      </c>
      <c r="C372" s="3">
        <f t="shared" si="5"/>
        <v>2.5091645439939532E-2</v>
      </c>
      <c r="D372" s="3">
        <v>-0.608798027038574</v>
      </c>
      <c r="E372" s="1" t="s">
        <v>747</v>
      </c>
      <c r="F372" s="1" t="s">
        <v>1569</v>
      </c>
      <c r="G372" s="1">
        <v>21</v>
      </c>
      <c r="H372" s="1">
        <v>4</v>
      </c>
      <c r="I372" s="1">
        <v>34.200000000000003</v>
      </c>
      <c r="J372" s="1">
        <v>8.2100000000000009</v>
      </c>
      <c r="K372" s="10" t="s">
        <v>3396</v>
      </c>
      <c r="L372" s="14">
        <v>10.7</v>
      </c>
      <c r="M372" s="14" t="s">
        <v>1830</v>
      </c>
    </row>
    <row r="373" spans="1:13" s="1" customFormat="1">
      <c r="A373" s="1" t="s">
        <v>1817</v>
      </c>
      <c r="B373" s="3">
        <v>3.22723291491933</v>
      </c>
      <c r="C373" s="3">
        <f t="shared" si="5"/>
        <v>5.9260742017585048E-4</v>
      </c>
      <c r="D373" s="3">
        <v>-0.61012109120686797</v>
      </c>
      <c r="E373" s="1" t="s">
        <v>1219</v>
      </c>
      <c r="F373" s="1" t="s">
        <v>1384</v>
      </c>
      <c r="G373" s="1">
        <v>11</v>
      </c>
      <c r="H373" s="1">
        <v>2</v>
      </c>
      <c r="I373" s="1">
        <v>25.9</v>
      </c>
      <c r="J373" s="1">
        <v>8.51</v>
      </c>
      <c r="K373" s="10" t="s">
        <v>3397</v>
      </c>
      <c r="L373" s="14" t="s">
        <v>1911</v>
      </c>
      <c r="M373" s="14" t="s">
        <v>1912</v>
      </c>
    </row>
    <row r="374" spans="1:13" s="1" customFormat="1">
      <c r="A374" s="1" t="s">
        <v>1817</v>
      </c>
      <c r="B374" s="3">
        <v>2.1629611107979501</v>
      </c>
      <c r="C374" s="3">
        <f t="shared" si="5"/>
        <v>6.8712996679121136E-3</v>
      </c>
      <c r="D374" s="3">
        <v>-0.61136086781819698</v>
      </c>
      <c r="E374" s="1" t="s">
        <v>98</v>
      </c>
      <c r="F374" s="1" t="s">
        <v>1384</v>
      </c>
      <c r="G374" s="1">
        <v>43</v>
      </c>
      <c r="H374" s="1">
        <v>12</v>
      </c>
      <c r="I374" s="1">
        <v>45.6</v>
      </c>
      <c r="J374" s="1">
        <v>6.35</v>
      </c>
      <c r="K374" s="10" t="s">
        <v>2992</v>
      </c>
      <c r="L374" s="14" t="s">
        <v>1899</v>
      </c>
      <c r="M374" s="14" t="s">
        <v>1900</v>
      </c>
    </row>
    <row r="375" spans="1:13" s="1" customFormat="1">
      <c r="B375" s="3">
        <v>1.3303658501901501</v>
      </c>
      <c r="C375" s="3">
        <f t="shared" si="5"/>
        <v>4.6734128656078844E-2</v>
      </c>
      <c r="D375" s="3">
        <v>-0.61188475290934297</v>
      </c>
      <c r="E375" s="1" t="s">
        <v>325</v>
      </c>
      <c r="F375" s="1" t="s">
        <v>1487</v>
      </c>
      <c r="G375" s="1">
        <v>28</v>
      </c>
      <c r="H375" s="1">
        <v>9</v>
      </c>
      <c r="I375" s="1">
        <v>57.9</v>
      </c>
      <c r="J375" s="1">
        <v>6.18</v>
      </c>
      <c r="K375" s="10" t="s">
        <v>3398</v>
      </c>
      <c r="L375" s="14" t="s">
        <v>2393</v>
      </c>
      <c r="M375" s="14" t="s">
        <v>2394</v>
      </c>
    </row>
    <row r="376" spans="1:13" s="1" customFormat="1">
      <c r="B376" s="3">
        <v>1.5811816037412001</v>
      </c>
      <c r="C376" s="3">
        <f t="shared" si="5"/>
        <v>2.6231214346285402E-2</v>
      </c>
      <c r="D376" s="3">
        <v>-0.61590989430745402</v>
      </c>
      <c r="E376" s="1" t="s">
        <v>250</v>
      </c>
      <c r="F376" s="1" t="s">
        <v>1550</v>
      </c>
      <c r="G376" s="1">
        <v>27</v>
      </c>
      <c r="H376" s="1">
        <v>11</v>
      </c>
      <c r="I376" s="1">
        <v>60.1</v>
      </c>
      <c r="J376" s="1">
        <v>6.74</v>
      </c>
      <c r="K376" s="10" t="s">
        <v>2997</v>
      </c>
      <c r="L376" s="14" t="s">
        <v>2197</v>
      </c>
      <c r="M376" s="14" t="s">
        <v>2198</v>
      </c>
    </row>
    <row r="377" spans="1:13" s="1" customFormat="1">
      <c r="A377" s="1" t="s">
        <v>1817</v>
      </c>
      <c r="B377" s="3">
        <v>2.4680659091897099</v>
      </c>
      <c r="C377" s="3">
        <f t="shared" si="5"/>
        <v>3.4035653275735545E-3</v>
      </c>
      <c r="D377" s="3">
        <v>-0.61594422658284498</v>
      </c>
      <c r="E377" s="1" t="s">
        <v>889</v>
      </c>
      <c r="F377" s="1" t="s">
        <v>1384</v>
      </c>
      <c r="G377" s="1">
        <v>17</v>
      </c>
      <c r="H377" s="1">
        <v>3</v>
      </c>
      <c r="I377" s="1">
        <v>31.9</v>
      </c>
      <c r="J377" s="1">
        <v>9.26</v>
      </c>
      <c r="K377" s="10" t="s">
        <v>3399</v>
      </c>
      <c r="L377" s="14">
        <v>26.22</v>
      </c>
      <c r="M377" s="14" t="s">
        <v>2140</v>
      </c>
    </row>
    <row r="378" spans="1:13" s="1" customFormat="1">
      <c r="A378" s="1" t="s">
        <v>1817</v>
      </c>
      <c r="B378" s="3">
        <v>2.33713129666102</v>
      </c>
      <c r="C378" s="3">
        <f t="shared" si="5"/>
        <v>4.6011744904699541E-3</v>
      </c>
      <c r="D378" s="3">
        <v>-0.61809762318928996</v>
      </c>
      <c r="E378" s="1" t="s">
        <v>603</v>
      </c>
      <c r="F378" s="1" t="s">
        <v>1384</v>
      </c>
      <c r="G378" s="1">
        <v>39</v>
      </c>
      <c r="H378" s="1">
        <v>5</v>
      </c>
      <c r="I378" s="1">
        <v>26.1</v>
      </c>
      <c r="J378" s="1">
        <v>5.8</v>
      </c>
      <c r="K378" s="10" t="s">
        <v>3400</v>
      </c>
      <c r="L378" s="14" t="s">
        <v>2213</v>
      </c>
      <c r="M378" s="14" t="s">
        <v>2214</v>
      </c>
    </row>
    <row r="379" spans="1:13" s="1" customFormat="1">
      <c r="B379" s="3">
        <v>1.5678672652628001</v>
      </c>
      <c r="C379" s="3">
        <f t="shared" si="5"/>
        <v>2.7047849093924201E-2</v>
      </c>
      <c r="D379" s="3">
        <v>-0.61839834849039699</v>
      </c>
      <c r="E379" s="1" t="s">
        <v>832</v>
      </c>
      <c r="F379" s="1" t="s">
        <v>1579</v>
      </c>
      <c r="G379" s="1">
        <v>19</v>
      </c>
      <c r="H379" s="1">
        <v>2</v>
      </c>
      <c r="I379" s="1">
        <v>21.5</v>
      </c>
      <c r="J379" s="1">
        <v>7.24</v>
      </c>
      <c r="K379" s="10" t="s">
        <v>3026</v>
      </c>
      <c r="L379" s="14">
        <v>26.4</v>
      </c>
      <c r="M379" s="14" t="s">
        <v>2219</v>
      </c>
    </row>
    <row r="380" spans="1:13" s="1" customFormat="1">
      <c r="A380" s="1" t="s">
        <v>1817</v>
      </c>
      <c r="B380" s="3">
        <v>2.3771726889343099</v>
      </c>
      <c r="C380" s="3">
        <f t="shared" si="5"/>
        <v>4.1959210800050096E-3</v>
      </c>
      <c r="D380" s="3">
        <v>-0.62139860788981105</v>
      </c>
      <c r="E380" s="1" t="s">
        <v>1088</v>
      </c>
      <c r="F380" s="1" t="s">
        <v>1384</v>
      </c>
      <c r="G380" s="1">
        <v>6</v>
      </c>
      <c r="H380" s="1">
        <v>2</v>
      </c>
      <c r="I380" s="1">
        <v>41.3</v>
      </c>
      <c r="J380" s="1">
        <v>5.34</v>
      </c>
      <c r="K380" s="10" t="s">
        <v>3192</v>
      </c>
      <c r="L380" s="14" t="s">
        <v>2307</v>
      </c>
      <c r="M380" s="14" t="s">
        <v>2308</v>
      </c>
    </row>
    <row r="381" spans="1:13" s="1" customFormat="1">
      <c r="A381" s="1" t="s">
        <v>1817</v>
      </c>
      <c r="B381" s="3">
        <v>2.5749536905713599</v>
      </c>
      <c r="C381" s="3">
        <f t="shared" si="5"/>
        <v>2.6610087917641858E-3</v>
      </c>
      <c r="D381" s="3">
        <v>-0.62294356028238895</v>
      </c>
      <c r="E381" s="1" t="s">
        <v>372</v>
      </c>
      <c r="F381" s="1" t="s">
        <v>1439</v>
      </c>
      <c r="G381" s="1">
        <v>22</v>
      </c>
      <c r="H381" s="1">
        <v>6</v>
      </c>
      <c r="I381" s="1">
        <v>55.6</v>
      </c>
      <c r="J381" s="1">
        <v>6.71</v>
      </c>
      <c r="K381" s="10" t="s">
        <v>3401</v>
      </c>
      <c r="L381" s="14" t="s">
        <v>1970</v>
      </c>
      <c r="M381" s="14" t="s">
        <v>1971</v>
      </c>
    </row>
    <row r="382" spans="1:13" s="1" customFormat="1">
      <c r="B382" s="3">
        <v>1.5309653478638099</v>
      </c>
      <c r="C382" s="3">
        <f t="shared" si="5"/>
        <v>2.9446565770787143E-2</v>
      </c>
      <c r="D382" s="3">
        <v>-0.62370459238688203</v>
      </c>
      <c r="E382" s="1" t="s">
        <v>671</v>
      </c>
      <c r="F382" s="1" t="s">
        <v>1570</v>
      </c>
      <c r="G382" s="1">
        <v>7</v>
      </c>
      <c r="H382" s="1">
        <v>3</v>
      </c>
      <c r="I382" s="1">
        <v>98.5</v>
      </c>
      <c r="J382" s="1">
        <v>5.87</v>
      </c>
      <c r="K382" s="10" t="s">
        <v>3402</v>
      </c>
      <c r="L382" s="14" t="s">
        <v>2395</v>
      </c>
      <c r="M382" s="14" t="s">
        <v>2396</v>
      </c>
    </row>
    <row r="383" spans="1:13" s="1" customFormat="1">
      <c r="A383" s="1" t="s">
        <v>1817</v>
      </c>
      <c r="B383" s="3">
        <v>1.9862539528109</v>
      </c>
      <c r="C383" s="3">
        <f t="shared" si="5"/>
        <v>1.0321576771713491E-2</v>
      </c>
      <c r="D383" s="3">
        <v>-0.62513001759846998</v>
      </c>
      <c r="E383" s="1" t="s">
        <v>342</v>
      </c>
      <c r="F383" s="1" t="s">
        <v>1384</v>
      </c>
      <c r="G383" s="1">
        <v>26</v>
      </c>
      <c r="H383" s="1">
        <v>10</v>
      </c>
      <c r="I383" s="1">
        <v>69.3</v>
      </c>
      <c r="J383" s="1">
        <v>7.87</v>
      </c>
      <c r="K383" s="10" t="s">
        <v>3403</v>
      </c>
      <c r="L383" s="14">
        <v>26.17</v>
      </c>
      <c r="M383" s="14" t="s">
        <v>1837</v>
      </c>
    </row>
    <row r="384" spans="1:13" s="1" customFormat="1">
      <c r="B384" s="3">
        <v>1.53654386046321</v>
      </c>
      <c r="C384" s="3">
        <f t="shared" si="5"/>
        <v>2.9070743520608733E-2</v>
      </c>
      <c r="D384" s="3">
        <v>-0.62685553232828795</v>
      </c>
      <c r="E384" s="1" t="s">
        <v>805</v>
      </c>
      <c r="F384" s="1" t="s">
        <v>1384</v>
      </c>
      <c r="G384" s="1">
        <v>13</v>
      </c>
      <c r="H384" s="1">
        <v>3</v>
      </c>
      <c r="I384" s="1">
        <v>40.200000000000003</v>
      </c>
      <c r="J384" s="1">
        <v>7.24</v>
      </c>
      <c r="K384" s="10" t="s">
        <v>3404</v>
      </c>
      <c r="L384" s="14">
        <v>35.1</v>
      </c>
      <c r="M384" s="14" t="s">
        <v>1877</v>
      </c>
    </row>
    <row r="385" spans="1:13" s="1" customFormat="1">
      <c r="B385" s="3">
        <v>1.4871212570659</v>
      </c>
      <c r="C385" s="3">
        <f t="shared" si="5"/>
        <v>3.2574573855879092E-2</v>
      </c>
      <c r="D385" s="3">
        <v>-0.62748750050862601</v>
      </c>
      <c r="E385" s="1" t="s">
        <v>1247</v>
      </c>
      <c r="F385" s="1" t="s">
        <v>1384</v>
      </c>
      <c r="G385" s="1">
        <v>4</v>
      </c>
      <c r="H385" s="1">
        <v>2</v>
      </c>
      <c r="I385" s="1">
        <v>60.1</v>
      </c>
      <c r="J385" s="1">
        <v>6.64</v>
      </c>
      <c r="K385" s="10" t="s">
        <v>3081</v>
      </c>
      <c r="L385" s="14">
        <v>35.200000000000003</v>
      </c>
      <c r="M385" s="14" t="s">
        <v>1875</v>
      </c>
    </row>
    <row r="386" spans="1:13" s="1" customFormat="1">
      <c r="A386" s="1" t="s">
        <v>1817</v>
      </c>
      <c r="B386" s="3">
        <v>2.8028774775630501</v>
      </c>
      <c r="C386" s="3">
        <f t="shared" si="5"/>
        <v>1.5744269765373498E-3</v>
      </c>
      <c r="D386" s="3">
        <v>-0.628909111022949</v>
      </c>
      <c r="E386" s="1" t="s">
        <v>614</v>
      </c>
      <c r="F386" s="1" t="s">
        <v>1672</v>
      </c>
      <c r="G386" s="1">
        <v>10</v>
      </c>
      <c r="H386" s="1">
        <v>5</v>
      </c>
      <c r="I386" s="1">
        <v>89.2</v>
      </c>
      <c r="J386" s="1">
        <v>5.31</v>
      </c>
      <c r="K386" s="10" t="s">
        <v>3405</v>
      </c>
      <c r="L386" s="14" t="s">
        <v>1869</v>
      </c>
      <c r="M386" s="14" t="s">
        <v>1870</v>
      </c>
    </row>
    <row r="387" spans="1:13" s="1" customFormat="1">
      <c r="B387" s="3">
        <v>1.53942975087647</v>
      </c>
      <c r="C387" s="3">
        <f t="shared" ref="C387:C450" si="6">10^-B387</f>
        <v>2.8878208596753208E-2</v>
      </c>
      <c r="D387" s="3">
        <v>-0.62905406951904297</v>
      </c>
      <c r="E387" s="1" t="s">
        <v>1359</v>
      </c>
      <c r="F387" s="1" t="s">
        <v>1814</v>
      </c>
      <c r="G387" s="1">
        <v>6</v>
      </c>
      <c r="H387" s="1">
        <v>2</v>
      </c>
      <c r="I387" s="1">
        <v>39.299999999999997</v>
      </c>
      <c r="J387" s="1">
        <v>9.2200000000000006</v>
      </c>
      <c r="K387" s="10" t="s">
        <v>2471</v>
      </c>
      <c r="L387" s="14">
        <v>26.1</v>
      </c>
      <c r="M387" s="14" t="s">
        <v>1853</v>
      </c>
    </row>
    <row r="388" spans="1:13" s="1" customFormat="1">
      <c r="A388" s="1" t="s">
        <v>1817</v>
      </c>
      <c r="B388" s="3">
        <v>2.2146539190131298</v>
      </c>
      <c r="C388" s="3">
        <f t="shared" si="6"/>
        <v>6.1002281914966493E-3</v>
      </c>
      <c r="D388" s="3">
        <v>-0.63156922658284498</v>
      </c>
      <c r="E388" s="1" t="s">
        <v>667</v>
      </c>
      <c r="F388" s="1" t="s">
        <v>1487</v>
      </c>
      <c r="G388" s="1">
        <v>13</v>
      </c>
      <c r="H388" s="1">
        <v>4</v>
      </c>
      <c r="I388" s="1">
        <v>33.9</v>
      </c>
      <c r="J388" s="1">
        <v>8.1300000000000008</v>
      </c>
      <c r="K388" s="10" t="s">
        <v>3406</v>
      </c>
      <c r="L388" s="14">
        <v>31.3</v>
      </c>
      <c r="M388" s="14" t="s">
        <v>1997</v>
      </c>
    </row>
    <row r="389" spans="1:13" s="1" customFormat="1">
      <c r="A389" s="1" t="s">
        <v>1817</v>
      </c>
      <c r="B389" s="3">
        <v>2.50301986864807</v>
      </c>
      <c r="C389" s="3">
        <f t="shared" si="6"/>
        <v>3.1403650212363408E-3</v>
      </c>
      <c r="D389" s="3">
        <v>-0.63289229075113895</v>
      </c>
      <c r="E389" s="1" t="s">
        <v>911</v>
      </c>
      <c r="F389" s="1" t="s">
        <v>1536</v>
      </c>
      <c r="G389" s="1">
        <v>17</v>
      </c>
      <c r="H389" s="1">
        <v>3</v>
      </c>
      <c r="I389" s="1">
        <v>36.799999999999997</v>
      </c>
      <c r="J389" s="1">
        <v>5.86</v>
      </c>
      <c r="K389" s="10" t="s">
        <v>3407</v>
      </c>
      <c r="L389" s="14" t="s">
        <v>1992</v>
      </c>
      <c r="M389" s="14" t="s">
        <v>1993</v>
      </c>
    </row>
    <row r="390" spans="1:13" s="1" customFormat="1">
      <c r="A390" s="1" t="s">
        <v>1817</v>
      </c>
      <c r="B390" s="3">
        <v>2.4203579113152198</v>
      </c>
      <c r="C390" s="3">
        <f t="shared" si="6"/>
        <v>3.7987620322886047E-3</v>
      </c>
      <c r="D390" s="3">
        <v>-0.63378874460856105</v>
      </c>
      <c r="E390" s="1" t="s">
        <v>521</v>
      </c>
      <c r="F390" s="1" t="s">
        <v>1500</v>
      </c>
      <c r="G390" s="1">
        <v>41</v>
      </c>
      <c r="H390" s="1">
        <v>8</v>
      </c>
      <c r="I390" s="1">
        <v>34.9</v>
      </c>
      <c r="J390" s="1">
        <v>5.31</v>
      </c>
      <c r="K390" s="10" t="s">
        <v>3408</v>
      </c>
      <c r="L390" s="14" t="s">
        <v>1961</v>
      </c>
      <c r="M390" s="14" t="s">
        <v>1962</v>
      </c>
    </row>
    <row r="391" spans="1:13" s="1" customFormat="1">
      <c r="A391" s="1" t="s">
        <v>1817</v>
      </c>
      <c r="B391" s="3">
        <v>2.2140984148173102</v>
      </c>
      <c r="C391" s="3">
        <f t="shared" si="6"/>
        <v>6.108035959402373E-3</v>
      </c>
      <c r="D391" s="3">
        <v>-0.634121894836426</v>
      </c>
      <c r="E391" s="1" t="s">
        <v>850</v>
      </c>
      <c r="F391" s="1" t="s">
        <v>1579</v>
      </c>
      <c r="G391" s="1">
        <v>12</v>
      </c>
      <c r="H391" s="1">
        <v>3</v>
      </c>
      <c r="I391" s="1">
        <v>53</v>
      </c>
      <c r="J391" s="1">
        <v>6.77</v>
      </c>
      <c r="K391" s="10" t="s">
        <v>3409</v>
      </c>
      <c r="L391" s="14">
        <v>26.4</v>
      </c>
      <c r="M391" s="14" t="s">
        <v>2219</v>
      </c>
    </row>
    <row r="392" spans="1:13" s="1" customFormat="1">
      <c r="A392" s="1" t="s">
        <v>1817</v>
      </c>
      <c r="B392" s="3">
        <v>2.46065635968972</v>
      </c>
      <c r="C392" s="3">
        <f t="shared" si="6"/>
        <v>3.462132145073276E-3</v>
      </c>
      <c r="D392" s="3">
        <v>-0.63606293996175101</v>
      </c>
      <c r="E392" s="1" t="s">
        <v>749</v>
      </c>
      <c r="F392" s="1" t="s">
        <v>1384</v>
      </c>
      <c r="G392" s="1">
        <v>9</v>
      </c>
      <c r="H392" s="1">
        <v>4</v>
      </c>
      <c r="I392" s="1">
        <v>66.7</v>
      </c>
      <c r="J392" s="1">
        <v>6.29</v>
      </c>
      <c r="K392" s="10" t="s">
        <v>3410</v>
      </c>
      <c r="L392" s="14">
        <v>35.200000000000003</v>
      </c>
      <c r="M392" s="14" t="s">
        <v>1875</v>
      </c>
    </row>
    <row r="393" spans="1:13" s="1" customFormat="1">
      <c r="A393" s="1" t="s">
        <v>1817</v>
      </c>
      <c r="B393" s="3">
        <v>2.1418429382749302</v>
      </c>
      <c r="C393" s="3">
        <f t="shared" si="6"/>
        <v>7.2136831341327512E-3</v>
      </c>
      <c r="D393" s="3">
        <v>-0.63683350880940803</v>
      </c>
      <c r="E393" s="1" t="s">
        <v>545</v>
      </c>
      <c r="F393" s="1" t="s">
        <v>1640</v>
      </c>
      <c r="G393" s="1">
        <v>34</v>
      </c>
      <c r="H393" s="1">
        <v>7</v>
      </c>
      <c r="I393" s="1">
        <v>35.299999999999997</v>
      </c>
      <c r="J393" s="1">
        <v>8.82</v>
      </c>
      <c r="K393" s="10" t="s">
        <v>3011</v>
      </c>
      <c r="L393" s="14" t="s">
        <v>2206</v>
      </c>
      <c r="M393" s="14" t="s">
        <v>2207</v>
      </c>
    </row>
    <row r="394" spans="1:13" s="1" customFormat="1">
      <c r="A394" s="1" t="s">
        <v>1817</v>
      </c>
      <c r="B394" s="3">
        <v>2.78953342240772</v>
      </c>
      <c r="C394" s="3">
        <f t="shared" si="6"/>
        <v>1.62355340035297E-3</v>
      </c>
      <c r="D394" s="3">
        <v>-0.64150396982828795</v>
      </c>
      <c r="E394" s="1" t="s">
        <v>17</v>
      </c>
      <c r="F394" s="1" t="s">
        <v>1384</v>
      </c>
      <c r="G394" s="1">
        <v>54</v>
      </c>
      <c r="H394" s="1">
        <v>18</v>
      </c>
      <c r="I394" s="1">
        <v>57.5</v>
      </c>
      <c r="J394" s="1">
        <v>8.8699999999999992</v>
      </c>
      <c r="K394" s="10" t="s">
        <v>3071</v>
      </c>
      <c r="L394" s="14">
        <v>26.3</v>
      </c>
      <c r="M394" s="14" t="s">
        <v>1938</v>
      </c>
    </row>
    <row r="395" spans="1:13" s="1" customFormat="1">
      <c r="A395" s="1" t="s">
        <v>1817</v>
      </c>
      <c r="B395" s="3">
        <v>3.4619726714294301</v>
      </c>
      <c r="C395" s="3">
        <f t="shared" si="6"/>
        <v>3.4516545865812735E-4</v>
      </c>
      <c r="D395" s="3">
        <v>-0.64582602183024096</v>
      </c>
      <c r="E395" s="1" t="s">
        <v>1044</v>
      </c>
      <c r="F395" s="1" t="s">
        <v>1581</v>
      </c>
      <c r="G395" s="1">
        <v>16</v>
      </c>
      <c r="H395" s="1">
        <v>2</v>
      </c>
      <c r="I395" s="1">
        <v>19.3</v>
      </c>
      <c r="J395" s="1">
        <v>6.93</v>
      </c>
      <c r="K395" s="10" t="s">
        <v>3080</v>
      </c>
      <c r="L395" s="14">
        <v>26.19</v>
      </c>
      <c r="M395" s="14" t="s">
        <v>2230</v>
      </c>
    </row>
    <row r="396" spans="1:13" s="1" customFormat="1">
      <c r="A396" s="1" t="s">
        <v>1817</v>
      </c>
      <c r="B396" s="3">
        <v>2.7754768104731902</v>
      </c>
      <c r="C396" s="3">
        <f t="shared" si="6"/>
        <v>1.6769618761774895E-3</v>
      </c>
      <c r="D396" s="3">
        <v>-0.64697297414143895</v>
      </c>
      <c r="E396" s="1" t="s">
        <v>313</v>
      </c>
      <c r="F396" s="1" t="s">
        <v>1574</v>
      </c>
      <c r="G396" s="1">
        <v>27</v>
      </c>
      <c r="H396" s="1">
        <v>11</v>
      </c>
      <c r="I396" s="1">
        <v>62</v>
      </c>
      <c r="J396" s="1">
        <v>6.84</v>
      </c>
      <c r="K396" s="10" t="s">
        <v>2969</v>
      </c>
      <c r="L396" s="14" t="s">
        <v>2180</v>
      </c>
      <c r="M396" s="14" t="s">
        <v>2181</v>
      </c>
    </row>
    <row r="397" spans="1:13" s="1" customFormat="1">
      <c r="A397" s="1" t="s">
        <v>1817</v>
      </c>
      <c r="B397" s="3">
        <v>1.89270443148096</v>
      </c>
      <c r="C397" s="3">
        <f t="shared" si="6"/>
        <v>1.2802523111807469E-2</v>
      </c>
      <c r="D397" s="3">
        <v>-0.64848295847574899</v>
      </c>
      <c r="E397" s="1" t="s">
        <v>75</v>
      </c>
      <c r="F397" s="1" t="s">
        <v>1384</v>
      </c>
      <c r="G397" s="1">
        <v>64</v>
      </c>
      <c r="H397" s="1">
        <v>13</v>
      </c>
      <c r="I397" s="1">
        <v>28.1</v>
      </c>
      <c r="J397" s="1">
        <v>5.68</v>
      </c>
      <c r="K397" s="10" t="s">
        <v>3009</v>
      </c>
      <c r="L397" s="14" t="s">
        <v>2043</v>
      </c>
      <c r="M397" s="14" t="s">
        <v>2044</v>
      </c>
    </row>
    <row r="398" spans="1:13" s="1" customFormat="1">
      <c r="A398" s="1" t="s">
        <v>1817</v>
      </c>
      <c r="B398" s="3">
        <v>2.0144037573841702</v>
      </c>
      <c r="C398" s="3">
        <f t="shared" si="6"/>
        <v>9.6737808047092297E-3</v>
      </c>
      <c r="D398" s="3">
        <v>-0.64999866485595703</v>
      </c>
      <c r="E398" s="1" t="s">
        <v>1142</v>
      </c>
      <c r="F398" s="1" t="s">
        <v>1782</v>
      </c>
      <c r="G398" s="1">
        <v>11</v>
      </c>
      <c r="H398" s="1">
        <v>3</v>
      </c>
      <c r="I398" s="1">
        <v>53.1</v>
      </c>
      <c r="J398" s="1">
        <v>5.94</v>
      </c>
      <c r="K398" s="10" t="s">
        <v>3411</v>
      </c>
      <c r="L398" s="14">
        <v>31.1</v>
      </c>
      <c r="M398" s="14" t="s">
        <v>1896</v>
      </c>
    </row>
    <row r="399" spans="1:13" s="1" customFormat="1">
      <c r="A399" s="1" t="s">
        <v>1817</v>
      </c>
      <c r="B399" s="3">
        <v>2.6660759322864198</v>
      </c>
      <c r="C399" s="3">
        <f t="shared" si="6"/>
        <v>2.1573671809100689E-3</v>
      </c>
      <c r="D399" s="3">
        <v>-0.6515105565389</v>
      </c>
      <c r="E399" s="1" t="s">
        <v>143</v>
      </c>
      <c r="F399" s="1" t="s">
        <v>1384</v>
      </c>
      <c r="G399" s="1">
        <v>41</v>
      </c>
      <c r="H399" s="1">
        <v>15</v>
      </c>
      <c r="I399" s="1">
        <v>69.400000000000006</v>
      </c>
      <c r="J399" s="1">
        <v>8.35</v>
      </c>
      <c r="K399" s="10" t="s">
        <v>2520</v>
      </c>
      <c r="L399" s="14" t="s">
        <v>1880</v>
      </c>
      <c r="M399" s="14" t="s">
        <v>1881</v>
      </c>
    </row>
    <row r="400" spans="1:13" s="1" customFormat="1">
      <c r="A400" s="1" t="s">
        <v>1817</v>
      </c>
      <c r="B400" s="3">
        <v>2.5649260651319898</v>
      </c>
      <c r="C400" s="3">
        <f t="shared" si="6"/>
        <v>2.7231648638130451E-3</v>
      </c>
      <c r="D400" s="3">
        <v>-0.65292771657307902</v>
      </c>
      <c r="E400" s="1" t="s">
        <v>145</v>
      </c>
      <c r="F400" s="1" t="s">
        <v>1384</v>
      </c>
      <c r="G400" s="1">
        <v>33</v>
      </c>
      <c r="H400" s="1">
        <v>16</v>
      </c>
      <c r="I400" s="1">
        <v>70.3</v>
      </c>
      <c r="J400" s="1">
        <v>6.04</v>
      </c>
      <c r="K400" s="10" t="s">
        <v>3029</v>
      </c>
      <c r="L400" s="14" t="s">
        <v>1880</v>
      </c>
      <c r="M400" s="14" t="s">
        <v>1881</v>
      </c>
    </row>
    <row r="401" spans="1:13" s="1" customFormat="1">
      <c r="B401" s="3">
        <v>1.40470812103064</v>
      </c>
      <c r="C401" s="3">
        <f t="shared" si="6"/>
        <v>3.938146599812728E-2</v>
      </c>
      <c r="D401" s="3">
        <v>-0.65487575531005904</v>
      </c>
      <c r="E401" s="1" t="s">
        <v>1027</v>
      </c>
      <c r="F401" s="1" t="s">
        <v>1384</v>
      </c>
      <c r="G401" s="1">
        <v>20</v>
      </c>
      <c r="H401" s="1">
        <v>3</v>
      </c>
      <c r="I401" s="1">
        <v>18.600000000000001</v>
      </c>
      <c r="J401" s="1">
        <v>6.8</v>
      </c>
      <c r="K401" s="10" t="s">
        <v>3412</v>
      </c>
      <c r="L401" s="14">
        <v>35.200000000000003</v>
      </c>
      <c r="M401" s="14" t="s">
        <v>1875</v>
      </c>
    </row>
    <row r="402" spans="1:13" s="1" customFormat="1">
      <c r="B402" s="3">
        <v>1.4304756817227999</v>
      </c>
      <c r="C402" s="3">
        <f t="shared" si="6"/>
        <v>3.7112851021588296E-2</v>
      </c>
      <c r="D402" s="3">
        <v>-0.65501244862874297</v>
      </c>
      <c r="E402" s="1" t="s">
        <v>1286</v>
      </c>
      <c r="F402" s="1" t="s">
        <v>1610</v>
      </c>
      <c r="G402" s="1">
        <v>12</v>
      </c>
      <c r="H402" s="1">
        <v>2</v>
      </c>
      <c r="I402" s="1">
        <v>30.1</v>
      </c>
      <c r="J402" s="1">
        <v>6.1</v>
      </c>
      <c r="K402" s="10" t="s">
        <v>3039</v>
      </c>
      <c r="L402" s="14">
        <v>31.4</v>
      </c>
      <c r="M402" s="14" t="s">
        <v>1838</v>
      </c>
    </row>
    <row r="403" spans="1:13" s="1" customFormat="1">
      <c r="A403" s="1" t="s">
        <v>1817</v>
      </c>
      <c r="B403" s="3">
        <v>1.8930115936249401</v>
      </c>
      <c r="C403" s="3">
        <f t="shared" si="6"/>
        <v>1.2793471511354746E-2</v>
      </c>
      <c r="D403" s="3">
        <v>-0.655087471008301</v>
      </c>
      <c r="E403" s="1" t="s">
        <v>108</v>
      </c>
      <c r="F403" s="1" t="s">
        <v>1467</v>
      </c>
      <c r="G403" s="1">
        <v>66</v>
      </c>
      <c r="H403" s="1">
        <v>13</v>
      </c>
      <c r="I403" s="1">
        <v>35.5</v>
      </c>
      <c r="J403" s="1">
        <v>9</v>
      </c>
      <c r="K403" s="10" t="s">
        <v>3413</v>
      </c>
      <c r="L403" s="14">
        <v>26.12</v>
      </c>
      <c r="M403" s="14" t="s">
        <v>1892</v>
      </c>
    </row>
    <row r="404" spans="1:13" s="1" customFormat="1">
      <c r="A404" s="1" t="s">
        <v>1817</v>
      </c>
      <c r="B404" s="3">
        <v>1.8557874551904401</v>
      </c>
      <c r="C404" s="3">
        <f t="shared" si="6"/>
        <v>1.3938387842496767E-2</v>
      </c>
      <c r="D404" s="3">
        <v>-0.65744495391845703</v>
      </c>
      <c r="E404" s="1" t="s">
        <v>682</v>
      </c>
      <c r="F404" s="1" t="s">
        <v>1684</v>
      </c>
      <c r="G404" s="1">
        <v>23</v>
      </c>
      <c r="H404" s="1">
        <v>6</v>
      </c>
      <c r="I404" s="1">
        <v>45.3</v>
      </c>
      <c r="J404" s="1">
        <v>6.28</v>
      </c>
      <c r="K404" s="10" t="s">
        <v>3414</v>
      </c>
      <c r="L404" s="14" t="s">
        <v>2397</v>
      </c>
      <c r="M404" s="14" t="s">
        <v>2398</v>
      </c>
    </row>
    <row r="405" spans="1:13" s="1" customFormat="1">
      <c r="A405" s="1" t="s">
        <v>1817</v>
      </c>
      <c r="B405" s="3">
        <v>1.6290187194966801</v>
      </c>
      <c r="C405" s="3">
        <f t="shared" si="6"/>
        <v>2.3495315462576525E-2</v>
      </c>
      <c r="D405" s="3">
        <v>-0.65934912363688103</v>
      </c>
      <c r="E405" s="1" t="s">
        <v>318</v>
      </c>
      <c r="F405" s="1" t="s">
        <v>1560</v>
      </c>
      <c r="G405" s="1">
        <v>57</v>
      </c>
      <c r="H405" s="1">
        <v>8</v>
      </c>
      <c r="I405" s="1">
        <v>21.7</v>
      </c>
      <c r="J405" s="1">
        <v>6.95</v>
      </c>
      <c r="K405" s="10" t="s">
        <v>3019</v>
      </c>
      <c r="L405" s="14">
        <v>11.8</v>
      </c>
      <c r="M405" s="14" t="s">
        <v>1882</v>
      </c>
    </row>
    <row r="406" spans="1:13" s="1" customFormat="1">
      <c r="A406" s="1" t="s">
        <v>1817</v>
      </c>
      <c r="B406" s="3">
        <v>2.0176180998671698</v>
      </c>
      <c r="C406" s="3">
        <f t="shared" si="6"/>
        <v>9.6024465875395697E-3</v>
      </c>
      <c r="D406" s="3">
        <v>-0.66022459665934297</v>
      </c>
      <c r="E406" s="1" t="s">
        <v>219</v>
      </c>
      <c r="F406" s="1" t="s">
        <v>1534</v>
      </c>
      <c r="G406" s="1">
        <v>32</v>
      </c>
      <c r="H406" s="1">
        <v>10</v>
      </c>
      <c r="I406" s="1">
        <v>45</v>
      </c>
      <c r="J406" s="1">
        <v>7.94</v>
      </c>
      <c r="K406" s="10" t="s">
        <v>3415</v>
      </c>
      <c r="L406" s="14" t="s">
        <v>2399</v>
      </c>
      <c r="M406" s="14" t="s">
        <v>2400</v>
      </c>
    </row>
    <row r="407" spans="1:13" s="1" customFormat="1">
      <c r="A407" s="1" t="s">
        <v>1817</v>
      </c>
      <c r="B407" s="3">
        <v>1.85120714291207</v>
      </c>
      <c r="C407" s="3">
        <f t="shared" si="6"/>
        <v>1.408616778421181E-2</v>
      </c>
      <c r="D407" s="3">
        <v>-0.66070334116617802</v>
      </c>
      <c r="E407" s="1" t="s">
        <v>444</v>
      </c>
      <c r="F407" s="1" t="s">
        <v>1384</v>
      </c>
      <c r="G407" s="1">
        <v>17</v>
      </c>
      <c r="H407" s="1">
        <v>3</v>
      </c>
      <c r="I407" s="1">
        <v>25.4</v>
      </c>
      <c r="J407" s="1">
        <v>6.51</v>
      </c>
      <c r="K407" s="10" t="s">
        <v>3416</v>
      </c>
      <c r="L407" s="14" t="s">
        <v>2401</v>
      </c>
      <c r="M407" s="14" t="s">
        <v>2402</v>
      </c>
    </row>
    <row r="408" spans="1:13" s="1" customFormat="1">
      <c r="B408" s="3">
        <v>1.4806312389685701</v>
      </c>
      <c r="C408" s="3">
        <f t="shared" si="6"/>
        <v>3.3065017814936683E-2</v>
      </c>
      <c r="D408" s="3">
        <v>-0.66386636098225904</v>
      </c>
      <c r="E408" s="1" t="s">
        <v>213</v>
      </c>
      <c r="F408" s="1" t="s">
        <v>1384</v>
      </c>
      <c r="G408" s="1">
        <v>46</v>
      </c>
      <c r="H408" s="1">
        <v>12</v>
      </c>
      <c r="I408" s="1">
        <v>55.7</v>
      </c>
      <c r="J408" s="1">
        <v>6.34</v>
      </c>
      <c r="K408" s="10" t="s">
        <v>3417</v>
      </c>
      <c r="L408" s="14" t="s">
        <v>1974</v>
      </c>
      <c r="M408" s="14" t="s">
        <v>1975</v>
      </c>
    </row>
    <row r="409" spans="1:13" s="1" customFormat="1">
      <c r="A409" s="1" t="s">
        <v>1817</v>
      </c>
      <c r="B409" s="3">
        <v>2.9281067420612801</v>
      </c>
      <c r="C409" s="3">
        <f t="shared" si="6"/>
        <v>1.1800305689318505E-3</v>
      </c>
      <c r="D409" s="3">
        <v>-0.66528097788492802</v>
      </c>
      <c r="E409" s="1" t="s">
        <v>198</v>
      </c>
      <c r="F409" s="1" t="s">
        <v>1468</v>
      </c>
      <c r="G409" s="1">
        <v>35</v>
      </c>
      <c r="H409" s="1">
        <v>11</v>
      </c>
      <c r="I409" s="1">
        <v>53.5</v>
      </c>
      <c r="J409" s="1">
        <v>5.69</v>
      </c>
      <c r="K409" s="10" t="s">
        <v>2518</v>
      </c>
      <c r="L409" s="14" t="s">
        <v>1904</v>
      </c>
      <c r="M409" s="14" t="s">
        <v>1905</v>
      </c>
    </row>
    <row r="410" spans="1:13" s="1" customFormat="1">
      <c r="B410" s="3">
        <v>1.4342065564832001</v>
      </c>
      <c r="C410" s="3">
        <f t="shared" si="6"/>
        <v>3.67953928023739E-2</v>
      </c>
      <c r="D410" s="3">
        <v>-0.66538842519124397</v>
      </c>
      <c r="E410" s="1" t="s">
        <v>1031</v>
      </c>
      <c r="F410" s="1" t="s">
        <v>1581</v>
      </c>
      <c r="G410" s="1">
        <v>18</v>
      </c>
      <c r="H410" s="1">
        <v>2</v>
      </c>
      <c r="I410" s="1">
        <v>26.1</v>
      </c>
      <c r="J410" s="1">
        <v>4.87</v>
      </c>
      <c r="K410" s="10" t="s">
        <v>3044</v>
      </c>
      <c r="L410" s="14">
        <v>26.19</v>
      </c>
      <c r="M410" s="14" t="s">
        <v>2230</v>
      </c>
    </row>
    <row r="411" spans="1:13" s="1" customFormat="1">
      <c r="A411" s="1" t="s">
        <v>1817</v>
      </c>
      <c r="B411" s="3">
        <v>1.6511967817528601</v>
      </c>
      <c r="C411" s="3">
        <f t="shared" si="6"/>
        <v>2.2325604054707807E-2</v>
      </c>
      <c r="D411" s="3">
        <v>-0.67097759246826205</v>
      </c>
      <c r="E411" s="1" t="s">
        <v>103</v>
      </c>
      <c r="F411" s="1" t="s">
        <v>1383</v>
      </c>
      <c r="G411" s="1">
        <v>26</v>
      </c>
      <c r="H411" s="1">
        <v>15</v>
      </c>
      <c r="I411" s="1">
        <v>97.1</v>
      </c>
      <c r="J411" s="1">
        <v>7.4</v>
      </c>
      <c r="K411" s="10" t="s">
        <v>2872</v>
      </c>
      <c r="L411" s="14" t="s">
        <v>2125</v>
      </c>
      <c r="M411" s="14" t="s">
        <v>2126</v>
      </c>
    </row>
    <row r="412" spans="1:13" s="1" customFormat="1">
      <c r="A412" s="1" t="s">
        <v>1817</v>
      </c>
      <c r="B412" s="3">
        <v>1.91685906352534</v>
      </c>
      <c r="C412" s="3">
        <f t="shared" si="6"/>
        <v>1.210991058460909E-2</v>
      </c>
      <c r="D412" s="3">
        <v>-0.67105642954508504</v>
      </c>
      <c r="E412" s="1" t="s">
        <v>513</v>
      </c>
      <c r="F412" s="1" t="s">
        <v>1570</v>
      </c>
      <c r="G412" s="1">
        <v>16</v>
      </c>
      <c r="H412" s="1">
        <v>4</v>
      </c>
      <c r="I412" s="1">
        <v>60.8</v>
      </c>
      <c r="J412" s="1">
        <v>6.29</v>
      </c>
      <c r="K412" s="10" t="s">
        <v>3418</v>
      </c>
      <c r="L412" s="14" t="s">
        <v>2395</v>
      </c>
      <c r="M412" s="14" t="s">
        <v>2396</v>
      </c>
    </row>
    <row r="413" spans="1:13" s="1" customFormat="1">
      <c r="B413" s="3">
        <v>1.55712180820061</v>
      </c>
      <c r="C413" s="3">
        <f t="shared" si="6"/>
        <v>2.7725423702427952E-2</v>
      </c>
      <c r="D413" s="3">
        <v>-0.67325496673583995</v>
      </c>
      <c r="E413" s="1" t="s">
        <v>208</v>
      </c>
      <c r="F413" s="1" t="s">
        <v>1435</v>
      </c>
      <c r="G413" s="1">
        <v>60</v>
      </c>
      <c r="H413" s="1">
        <v>12</v>
      </c>
      <c r="I413" s="1">
        <v>34.200000000000003</v>
      </c>
      <c r="J413" s="1">
        <v>6.06</v>
      </c>
      <c r="K413" s="10" t="s">
        <v>3057</v>
      </c>
      <c r="L413" s="14" t="s">
        <v>2233</v>
      </c>
      <c r="M413" s="14" t="s">
        <v>2234</v>
      </c>
    </row>
    <row r="414" spans="1:13" s="1" customFormat="1">
      <c r="A414" s="1" t="s">
        <v>1817</v>
      </c>
      <c r="B414" s="3">
        <v>1.75528742055857</v>
      </c>
      <c r="C414" s="3">
        <f t="shared" si="6"/>
        <v>1.7567605869097273E-2</v>
      </c>
      <c r="D414" s="3">
        <v>-0.67578538258870402</v>
      </c>
      <c r="E414" s="1" t="s">
        <v>699</v>
      </c>
      <c r="F414" s="1" t="s">
        <v>1560</v>
      </c>
      <c r="G414" s="1">
        <v>26</v>
      </c>
      <c r="H414" s="1">
        <v>5</v>
      </c>
      <c r="I414" s="1">
        <v>27.1</v>
      </c>
      <c r="J414" s="1">
        <v>5.99</v>
      </c>
      <c r="K414" s="10" t="s">
        <v>2494</v>
      </c>
      <c r="L414" s="14">
        <v>11.8</v>
      </c>
      <c r="M414" s="14" t="s">
        <v>1882</v>
      </c>
    </row>
    <row r="415" spans="1:13" s="1" customFormat="1">
      <c r="B415" s="3">
        <v>1.5110507165912199</v>
      </c>
      <c r="C415" s="3">
        <f t="shared" si="6"/>
        <v>3.082827918843287E-2</v>
      </c>
      <c r="D415" s="3">
        <v>-0.67629464467366496</v>
      </c>
      <c r="E415" s="1" t="s">
        <v>140</v>
      </c>
      <c r="F415" s="1" t="s">
        <v>1384</v>
      </c>
      <c r="G415" s="1">
        <v>44</v>
      </c>
      <c r="H415" s="1">
        <v>10</v>
      </c>
      <c r="I415" s="1">
        <v>34.200000000000003</v>
      </c>
      <c r="J415" s="1">
        <v>9.2899999999999991</v>
      </c>
      <c r="K415" s="10" t="s">
        <v>2990</v>
      </c>
      <c r="L415" s="14" t="s">
        <v>2039</v>
      </c>
      <c r="M415" s="14" t="s">
        <v>2040</v>
      </c>
    </row>
    <row r="416" spans="1:13" s="1" customFormat="1">
      <c r="B416" s="3">
        <v>1.45383886720331</v>
      </c>
      <c r="C416" s="3">
        <f t="shared" si="6"/>
        <v>3.5169090137792798E-2</v>
      </c>
      <c r="D416" s="3">
        <v>-0.67693106333414699</v>
      </c>
      <c r="E416" s="1" t="s">
        <v>775</v>
      </c>
      <c r="F416" s="1" t="s">
        <v>1676</v>
      </c>
      <c r="G416" s="1">
        <v>11</v>
      </c>
      <c r="H416" s="1">
        <v>2</v>
      </c>
      <c r="I416" s="1">
        <v>24.2</v>
      </c>
      <c r="J416" s="1">
        <v>8.19</v>
      </c>
      <c r="K416" s="10" t="s">
        <v>2462</v>
      </c>
      <c r="L416" s="14">
        <v>31.4</v>
      </c>
      <c r="M416" s="14" t="s">
        <v>1838</v>
      </c>
    </row>
    <row r="417" spans="1:13" s="1" customFormat="1">
      <c r="A417" s="1" t="s">
        <v>1817</v>
      </c>
      <c r="B417" s="3">
        <v>1.79953011051989</v>
      </c>
      <c r="C417" s="3">
        <f t="shared" si="6"/>
        <v>1.5866089123146916E-2</v>
      </c>
      <c r="D417" s="3">
        <v>-0.67736848195393895</v>
      </c>
      <c r="E417" s="1" t="s">
        <v>357</v>
      </c>
      <c r="F417" s="1" t="s">
        <v>1439</v>
      </c>
      <c r="G417" s="1">
        <v>28</v>
      </c>
      <c r="H417" s="1">
        <v>7</v>
      </c>
      <c r="I417" s="1">
        <v>51</v>
      </c>
      <c r="J417" s="1">
        <v>5.52</v>
      </c>
      <c r="K417" s="10" t="s">
        <v>3419</v>
      </c>
      <c r="L417" s="14">
        <v>29.5</v>
      </c>
      <c r="M417" s="14" t="s">
        <v>1829</v>
      </c>
    </row>
    <row r="418" spans="1:13" s="1" customFormat="1">
      <c r="B418" s="3">
        <v>1.4244004060584099</v>
      </c>
      <c r="C418" s="3">
        <f t="shared" si="6"/>
        <v>3.763566498060468E-2</v>
      </c>
      <c r="D418" s="3">
        <v>-0.67889054616292299</v>
      </c>
      <c r="E418" s="1" t="s">
        <v>841</v>
      </c>
      <c r="F418" s="1" t="s">
        <v>1662</v>
      </c>
      <c r="G418" s="1">
        <v>29</v>
      </c>
      <c r="H418" s="1">
        <v>3</v>
      </c>
      <c r="I418" s="1">
        <v>15.8</v>
      </c>
      <c r="J418" s="1">
        <v>4.55</v>
      </c>
      <c r="K418" s="10" t="s">
        <v>3420</v>
      </c>
      <c r="L418" s="14" t="s">
        <v>2403</v>
      </c>
      <c r="M418" s="14" t="s">
        <v>2404</v>
      </c>
    </row>
    <row r="419" spans="1:13" s="1" customFormat="1">
      <c r="A419" s="1" t="s">
        <v>1817</v>
      </c>
      <c r="B419" s="3">
        <v>2.7551965133329799</v>
      </c>
      <c r="C419" s="3">
        <f t="shared" si="6"/>
        <v>1.7571283533754985E-3</v>
      </c>
      <c r="D419" s="3">
        <v>-0.67906220753987601</v>
      </c>
      <c r="E419" s="1" t="s">
        <v>159</v>
      </c>
      <c r="F419" s="1" t="s">
        <v>1384</v>
      </c>
      <c r="G419" s="1">
        <v>46</v>
      </c>
      <c r="H419" s="1">
        <v>13</v>
      </c>
      <c r="I419" s="1">
        <v>46.3</v>
      </c>
      <c r="J419" s="1">
        <v>6.3</v>
      </c>
      <c r="K419" s="10" t="s">
        <v>2992</v>
      </c>
      <c r="L419" s="14" t="s">
        <v>1899</v>
      </c>
      <c r="M419" s="14" t="s">
        <v>1900</v>
      </c>
    </row>
    <row r="420" spans="1:13" s="1" customFormat="1">
      <c r="A420" s="1" t="s">
        <v>1817</v>
      </c>
      <c r="B420" s="3">
        <v>1.78973624073575</v>
      </c>
      <c r="C420" s="3">
        <f t="shared" si="6"/>
        <v>1.6227953674458558E-2</v>
      </c>
      <c r="D420" s="3">
        <v>-0.68003877003987601</v>
      </c>
      <c r="E420" s="1" t="s">
        <v>626</v>
      </c>
      <c r="F420" s="1" t="s">
        <v>1500</v>
      </c>
      <c r="G420" s="1">
        <v>15</v>
      </c>
      <c r="H420" s="1">
        <v>3</v>
      </c>
      <c r="I420" s="1">
        <v>39.700000000000003</v>
      </c>
      <c r="J420" s="1">
        <v>6.84</v>
      </c>
      <c r="K420" s="10" t="s">
        <v>3069</v>
      </c>
      <c r="L420" s="14">
        <v>35.1</v>
      </c>
      <c r="M420" s="14" t="s">
        <v>1877</v>
      </c>
    </row>
    <row r="421" spans="1:13" s="1" customFormat="1">
      <c r="A421" s="1" t="s">
        <v>1817</v>
      </c>
      <c r="B421" s="3">
        <v>3.0173794911643999</v>
      </c>
      <c r="C421" s="3">
        <f t="shared" si="6"/>
        <v>9.6077237829769865E-4</v>
      </c>
      <c r="D421" s="3">
        <v>-0.68061033884684297</v>
      </c>
      <c r="E421" s="1" t="s">
        <v>674</v>
      </c>
      <c r="F421" s="1" t="s">
        <v>1594</v>
      </c>
      <c r="G421" s="1">
        <v>31</v>
      </c>
      <c r="H421" s="1">
        <v>5</v>
      </c>
      <c r="I421" s="1">
        <v>27.1</v>
      </c>
      <c r="J421" s="1">
        <v>5.5</v>
      </c>
      <c r="K421" s="10" t="s">
        <v>3421</v>
      </c>
      <c r="L421" s="14" t="s">
        <v>1899</v>
      </c>
      <c r="M421" s="14" t="s">
        <v>1900</v>
      </c>
    </row>
    <row r="422" spans="1:13" s="1" customFormat="1">
      <c r="B422" s="3">
        <v>1.5242845730240799</v>
      </c>
      <c r="C422" s="3">
        <f t="shared" si="6"/>
        <v>2.9903045866586046E-2</v>
      </c>
      <c r="D422" s="3">
        <v>-0.68235492706298795</v>
      </c>
      <c r="E422" s="1" t="s">
        <v>162</v>
      </c>
      <c r="F422" s="1" t="s">
        <v>1410</v>
      </c>
      <c r="G422" s="1">
        <v>34</v>
      </c>
      <c r="H422" s="1">
        <v>12</v>
      </c>
      <c r="I422" s="1">
        <v>63.3</v>
      </c>
      <c r="J422" s="1">
        <v>7.59</v>
      </c>
      <c r="K422" s="10" t="s">
        <v>3422</v>
      </c>
      <c r="L422" s="14" t="s">
        <v>2405</v>
      </c>
      <c r="M422" s="14" t="s">
        <v>2406</v>
      </c>
    </row>
    <row r="423" spans="1:13" s="1" customFormat="1">
      <c r="A423" s="1" t="s">
        <v>1817</v>
      </c>
      <c r="B423" s="3">
        <v>1.67330192100501</v>
      </c>
      <c r="C423" s="3">
        <f t="shared" si="6"/>
        <v>2.1217688979512792E-2</v>
      </c>
      <c r="D423" s="3">
        <v>-0.68479124704996797</v>
      </c>
      <c r="E423" s="1" t="s">
        <v>1144</v>
      </c>
      <c r="F423" s="1" t="s">
        <v>1784</v>
      </c>
      <c r="G423" s="1">
        <v>6</v>
      </c>
      <c r="H423" s="1">
        <v>3</v>
      </c>
      <c r="I423" s="1">
        <v>62.9</v>
      </c>
      <c r="J423" s="1">
        <v>6.84</v>
      </c>
      <c r="K423" s="10" t="s">
        <v>3198</v>
      </c>
      <c r="L423" s="14">
        <v>35.1</v>
      </c>
      <c r="M423" s="14" t="s">
        <v>1877</v>
      </c>
    </row>
    <row r="424" spans="1:13" s="1" customFormat="1">
      <c r="A424" s="1" t="s">
        <v>1817</v>
      </c>
      <c r="B424" s="3">
        <v>2.6405493977131802</v>
      </c>
      <c r="C424" s="3">
        <f t="shared" si="6"/>
        <v>2.2879714573226912E-3</v>
      </c>
      <c r="D424" s="3">
        <v>-0.68481985727946004</v>
      </c>
      <c r="E424" s="1" t="s">
        <v>803</v>
      </c>
      <c r="F424" s="1" t="s">
        <v>1421</v>
      </c>
      <c r="G424" s="1">
        <v>7</v>
      </c>
      <c r="H424" s="1">
        <v>4</v>
      </c>
      <c r="I424" s="1">
        <v>66.099999999999994</v>
      </c>
      <c r="J424" s="1">
        <v>8.07</v>
      </c>
      <c r="K424" s="10" t="s">
        <v>3423</v>
      </c>
      <c r="L424" s="14">
        <v>35.1</v>
      </c>
      <c r="M424" s="14" t="s">
        <v>1877</v>
      </c>
    </row>
    <row r="425" spans="1:13" s="1" customFormat="1">
      <c r="A425" s="1" t="s">
        <v>1817</v>
      </c>
      <c r="B425" s="3">
        <v>1.8709302785211499</v>
      </c>
      <c r="C425" s="3">
        <f t="shared" si="6"/>
        <v>1.346076435334141E-2</v>
      </c>
      <c r="D425" s="3">
        <v>-0.68922901153564498</v>
      </c>
      <c r="E425" s="1" t="s">
        <v>1312</v>
      </c>
      <c r="F425" s="1" t="s">
        <v>1810</v>
      </c>
      <c r="G425" s="1">
        <v>5</v>
      </c>
      <c r="H425" s="1">
        <v>2</v>
      </c>
      <c r="I425" s="1">
        <v>57.6</v>
      </c>
      <c r="J425" s="1">
        <v>5.38</v>
      </c>
      <c r="K425" s="10" t="s">
        <v>3077</v>
      </c>
      <c r="L425" s="14" t="s">
        <v>1911</v>
      </c>
      <c r="M425" s="14" t="s">
        <v>1912</v>
      </c>
    </row>
    <row r="426" spans="1:13" s="1" customFormat="1">
      <c r="A426" s="1" t="s">
        <v>1817</v>
      </c>
      <c r="B426" s="3">
        <v>2.3285113503041601</v>
      </c>
      <c r="C426" s="3">
        <f t="shared" si="6"/>
        <v>4.6934116790616279E-3</v>
      </c>
      <c r="D426" s="3">
        <v>-0.68935298919677701</v>
      </c>
      <c r="E426" s="1" t="s">
        <v>1229</v>
      </c>
      <c r="F426" s="1" t="s">
        <v>1798</v>
      </c>
      <c r="G426" s="1">
        <v>4</v>
      </c>
      <c r="H426" s="1">
        <v>3</v>
      </c>
      <c r="I426" s="1">
        <v>108.7</v>
      </c>
      <c r="J426" s="1">
        <v>6.42</v>
      </c>
      <c r="K426" s="10" t="s">
        <v>3424</v>
      </c>
      <c r="L426" s="14">
        <v>31.4</v>
      </c>
      <c r="M426" s="14" t="s">
        <v>1838</v>
      </c>
    </row>
    <row r="427" spans="1:13" s="1" customFormat="1">
      <c r="A427" s="1" t="s">
        <v>1817</v>
      </c>
      <c r="B427" s="3">
        <v>2.4365953031486902</v>
      </c>
      <c r="C427" s="3">
        <f t="shared" si="6"/>
        <v>3.6593562951111771E-3</v>
      </c>
      <c r="D427" s="3">
        <v>-0.69023799896240201</v>
      </c>
      <c r="E427" s="1" t="s">
        <v>877</v>
      </c>
      <c r="F427" s="1" t="s">
        <v>1384</v>
      </c>
      <c r="G427" s="1">
        <v>13</v>
      </c>
      <c r="H427" s="1">
        <v>2</v>
      </c>
      <c r="I427" s="1">
        <v>20.399999999999999</v>
      </c>
      <c r="J427" s="1">
        <v>8.43</v>
      </c>
      <c r="K427" s="10" t="s">
        <v>3425</v>
      </c>
      <c r="L427" s="14" t="s">
        <v>1848</v>
      </c>
      <c r="M427" s="14" t="s">
        <v>1849</v>
      </c>
    </row>
    <row r="428" spans="1:13" s="1" customFormat="1">
      <c r="A428" s="1" t="s">
        <v>1817</v>
      </c>
      <c r="B428" s="3">
        <v>1.6416841601732599</v>
      </c>
      <c r="C428" s="3">
        <f t="shared" si="6"/>
        <v>2.2820010495577851E-2</v>
      </c>
      <c r="D428" s="3">
        <v>-0.69435787200927701</v>
      </c>
      <c r="E428" s="1" t="s">
        <v>263</v>
      </c>
      <c r="F428" s="1" t="s">
        <v>1555</v>
      </c>
      <c r="G428" s="1">
        <v>35</v>
      </c>
      <c r="H428" s="1">
        <v>11</v>
      </c>
      <c r="I428" s="1">
        <v>56.3</v>
      </c>
      <c r="J428" s="1">
        <v>6.74</v>
      </c>
      <c r="K428" s="10" t="s">
        <v>3426</v>
      </c>
      <c r="L428" s="14" t="s">
        <v>2407</v>
      </c>
      <c r="M428" s="14" t="s">
        <v>2408</v>
      </c>
    </row>
    <row r="429" spans="1:13" s="1" customFormat="1">
      <c r="A429" s="1" t="s">
        <v>1817</v>
      </c>
      <c r="B429" s="3">
        <v>2.8359485565787201</v>
      </c>
      <c r="C429" s="3">
        <f t="shared" si="6"/>
        <v>1.4589870712241229E-3</v>
      </c>
      <c r="D429" s="3">
        <v>-0.69452635447184197</v>
      </c>
      <c r="E429" s="1" t="s">
        <v>810</v>
      </c>
      <c r="F429" s="1" t="s">
        <v>1500</v>
      </c>
      <c r="G429" s="1">
        <v>19</v>
      </c>
      <c r="H429" s="1">
        <v>4</v>
      </c>
      <c r="I429" s="1">
        <v>37</v>
      </c>
      <c r="J429" s="1">
        <v>5.88</v>
      </c>
      <c r="K429" s="10" t="s">
        <v>3036</v>
      </c>
      <c r="L429" s="14" t="s">
        <v>2222</v>
      </c>
      <c r="M429" s="14" t="s">
        <v>2223</v>
      </c>
    </row>
    <row r="430" spans="1:13" s="1" customFormat="1">
      <c r="B430" s="3">
        <v>1.3498554174586701</v>
      </c>
      <c r="C430" s="3">
        <f t="shared" si="6"/>
        <v>4.4683232395168679E-2</v>
      </c>
      <c r="D430" s="3">
        <v>-0.69659773508707701</v>
      </c>
      <c r="E430" s="1" t="s">
        <v>425</v>
      </c>
      <c r="F430" s="1" t="s">
        <v>1384</v>
      </c>
      <c r="G430" s="1">
        <v>23</v>
      </c>
      <c r="H430" s="1">
        <v>8</v>
      </c>
      <c r="I430" s="1">
        <v>62</v>
      </c>
      <c r="J430" s="1">
        <v>9.41</v>
      </c>
      <c r="K430" s="10" t="s">
        <v>2959</v>
      </c>
      <c r="L430" s="14">
        <v>26.7</v>
      </c>
      <c r="M430" s="14" t="s">
        <v>1937</v>
      </c>
    </row>
    <row r="431" spans="1:13" s="1" customFormat="1">
      <c r="B431" s="3">
        <v>1.3279371657654899</v>
      </c>
      <c r="C431" s="3">
        <f t="shared" si="6"/>
        <v>4.6996209835372879E-2</v>
      </c>
      <c r="D431" s="3">
        <v>-0.70311133066813103</v>
      </c>
      <c r="E431" s="1" t="s">
        <v>25</v>
      </c>
      <c r="F431" s="1" t="s">
        <v>1401</v>
      </c>
      <c r="G431" s="1">
        <v>28</v>
      </c>
      <c r="H431" s="1">
        <v>36</v>
      </c>
      <c r="I431" s="1">
        <v>229.2</v>
      </c>
      <c r="J431" s="1">
        <v>5.36</v>
      </c>
      <c r="K431" s="10" t="s">
        <v>3427</v>
      </c>
      <c r="L431" s="14" t="s">
        <v>1946</v>
      </c>
      <c r="M431" s="14" t="s">
        <v>1947</v>
      </c>
    </row>
    <row r="432" spans="1:13" s="1" customFormat="1">
      <c r="A432" s="1" t="s">
        <v>1817</v>
      </c>
      <c r="B432" s="3">
        <v>1.70578058765069</v>
      </c>
      <c r="C432" s="3">
        <f t="shared" si="6"/>
        <v>1.9688807477554682E-2</v>
      </c>
      <c r="D432" s="3">
        <v>-0.70364475250244096</v>
      </c>
      <c r="E432" s="1" t="s">
        <v>1170</v>
      </c>
      <c r="F432" s="1" t="s">
        <v>1384</v>
      </c>
      <c r="G432" s="1">
        <v>6</v>
      </c>
      <c r="H432" s="1">
        <v>3</v>
      </c>
      <c r="I432" s="1">
        <v>58.8</v>
      </c>
      <c r="J432" s="1">
        <v>6.96</v>
      </c>
      <c r="K432" s="10" t="s">
        <v>3428</v>
      </c>
      <c r="L432" s="14">
        <v>35.200000000000003</v>
      </c>
      <c r="M432" s="14" t="s">
        <v>1875</v>
      </c>
    </row>
    <row r="433" spans="1:13" s="1" customFormat="1">
      <c r="A433" s="1" t="s">
        <v>1817</v>
      </c>
      <c r="B433" s="3">
        <v>4.6759896733906698</v>
      </c>
      <c r="C433" s="3">
        <f t="shared" si="6"/>
        <v>2.1086782892717266E-5</v>
      </c>
      <c r="D433" s="3">
        <v>-0.71244462331136105</v>
      </c>
      <c r="E433" s="1" t="s">
        <v>246</v>
      </c>
      <c r="F433" s="1" t="s">
        <v>1548</v>
      </c>
      <c r="G433" s="1">
        <v>16</v>
      </c>
      <c r="H433" s="1">
        <v>10</v>
      </c>
      <c r="I433" s="1">
        <v>113.9</v>
      </c>
      <c r="J433" s="1">
        <v>6.11</v>
      </c>
      <c r="K433" s="10" t="s">
        <v>3429</v>
      </c>
      <c r="L433" s="14">
        <v>30.3</v>
      </c>
      <c r="M433" s="14" t="s">
        <v>1969</v>
      </c>
    </row>
    <row r="434" spans="1:13" s="1" customFormat="1">
      <c r="A434" s="1" t="s">
        <v>1817</v>
      </c>
      <c r="B434" s="3">
        <v>1.64643604852613</v>
      </c>
      <c r="C434" s="3">
        <f t="shared" si="6"/>
        <v>2.2571683474407717E-2</v>
      </c>
      <c r="D434" s="3">
        <v>-0.71370474497477199</v>
      </c>
      <c r="E434" s="1" t="s">
        <v>423</v>
      </c>
      <c r="F434" s="1" t="s">
        <v>1431</v>
      </c>
      <c r="G434" s="1">
        <v>16</v>
      </c>
      <c r="H434" s="1">
        <v>7</v>
      </c>
      <c r="I434" s="1">
        <v>61.5</v>
      </c>
      <c r="J434" s="1">
        <v>5.4</v>
      </c>
      <c r="K434" s="10" t="s">
        <v>2968</v>
      </c>
      <c r="L434" s="14">
        <v>31.1</v>
      </c>
      <c r="M434" s="14" t="s">
        <v>1896</v>
      </c>
    </row>
    <row r="435" spans="1:13" s="1" customFormat="1">
      <c r="B435" s="3">
        <v>1.43386007724738</v>
      </c>
      <c r="C435" s="3">
        <f t="shared" si="6"/>
        <v>3.6824759803252005E-2</v>
      </c>
      <c r="D435" s="3">
        <v>-0.71819400787353505</v>
      </c>
      <c r="E435" s="1" t="s">
        <v>1046</v>
      </c>
      <c r="F435" s="1" t="s">
        <v>1765</v>
      </c>
      <c r="G435" s="1">
        <v>12</v>
      </c>
      <c r="H435" s="1">
        <v>3</v>
      </c>
      <c r="I435" s="1">
        <v>37.1</v>
      </c>
      <c r="J435" s="1">
        <v>8.3800000000000008</v>
      </c>
      <c r="K435" s="10" t="s">
        <v>3131</v>
      </c>
      <c r="L435" s="14">
        <v>20.100000000000001</v>
      </c>
      <c r="M435" s="14" t="s">
        <v>1898</v>
      </c>
    </row>
    <row r="436" spans="1:13" s="1" customFormat="1">
      <c r="A436" s="1" t="s">
        <v>1817</v>
      </c>
      <c r="B436" s="3">
        <v>4.9369577624630701</v>
      </c>
      <c r="C436" s="3">
        <f t="shared" si="6"/>
        <v>1.1562246859605429E-5</v>
      </c>
      <c r="D436" s="3">
        <v>-0.72417736053466797</v>
      </c>
      <c r="E436" s="1" t="s">
        <v>777</v>
      </c>
      <c r="F436" s="1" t="s">
        <v>1643</v>
      </c>
      <c r="G436" s="1">
        <v>14</v>
      </c>
      <c r="H436" s="1">
        <v>5</v>
      </c>
      <c r="I436" s="1">
        <v>68.7</v>
      </c>
      <c r="J436" s="1">
        <v>8.18</v>
      </c>
      <c r="K436" s="10" t="s">
        <v>3430</v>
      </c>
      <c r="L436" s="14" t="s">
        <v>1848</v>
      </c>
      <c r="M436" s="14" t="s">
        <v>1849</v>
      </c>
    </row>
    <row r="437" spans="1:13" s="1" customFormat="1">
      <c r="A437" s="1" t="s">
        <v>1817</v>
      </c>
      <c r="B437" s="3">
        <v>2.3771904393032699</v>
      </c>
      <c r="C437" s="3">
        <f t="shared" si="6"/>
        <v>4.1957495889352958E-3</v>
      </c>
      <c r="D437" s="3">
        <v>-0.72438208262125603</v>
      </c>
      <c r="E437" s="1" t="s">
        <v>244</v>
      </c>
      <c r="F437" s="1" t="s">
        <v>1384</v>
      </c>
      <c r="G437" s="1">
        <v>26</v>
      </c>
      <c r="H437" s="1">
        <v>10</v>
      </c>
      <c r="I437" s="1">
        <v>76.400000000000006</v>
      </c>
      <c r="J437" s="1">
        <v>5.07</v>
      </c>
      <c r="K437" s="10" t="s">
        <v>3431</v>
      </c>
      <c r="L437" s="14">
        <v>35.1</v>
      </c>
      <c r="M437" s="14" t="s">
        <v>1877</v>
      </c>
    </row>
    <row r="438" spans="1:13" s="1" customFormat="1">
      <c r="A438" s="1" t="s">
        <v>1817</v>
      </c>
      <c r="B438" s="3">
        <v>2.7869604509178298</v>
      </c>
      <c r="C438" s="3">
        <f t="shared" si="6"/>
        <v>1.6332006687489805E-3</v>
      </c>
      <c r="D438" s="3">
        <v>-0.726321220397949</v>
      </c>
      <c r="E438" s="1" t="s">
        <v>1261</v>
      </c>
      <c r="F438" s="1" t="s">
        <v>1672</v>
      </c>
      <c r="G438" s="1">
        <v>4</v>
      </c>
      <c r="H438" s="1">
        <v>2</v>
      </c>
      <c r="I438" s="1">
        <v>68.7</v>
      </c>
      <c r="J438" s="1">
        <v>6.05</v>
      </c>
      <c r="K438" s="10" t="s">
        <v>2964</v>
      </c>
      <c r="L438" s="14" t="s">
        <v>1869</v>
      </c>
      <c r="M438" s="14" t="s">
        <v>1870</v>
      </c>
    </row>
    <row r="439" spans="1:13" s="1" customFormat="1">
      <c r="A439" s="1" t="s">
        <v>1817</v>
      </c>
      <c r="B439" s="3">
        <v>2.3623014686416801</v>
      </c>
      <c r="C439" s="3">
        <f t="shared" si="6"/>
        <v>4.3420871043191598E-3</v>
      </c>
      <c r="D439" s="3">
        <v>-0.73107496897379598</v>
      </c>
      <c r="E439" s="1" t="s">
        <v>301</v>
      </c>
      <c r="F439" s="1" t="s">
        <v>1568</v>
      </c>
      <c r="G439" s="1">
        <v>27</v>
      </c>
      <c r="H439" s="1">
        <v>6</v>
      </c>
      <c r="I439" s="1">
        <v>39.700000000000003</v>
      </c>
      <c r="J439" s="1">
        <v>6.27</v>
      </c>
      <c r="K439" s="10" t="s">
        <v>3432</v>
      </c>
      <c r="L439" s="14" t="s">
        <v>2088</v>
      </c>
      <c r="M439" s="14" t="s">
        <v>2089</v>
      </c>
    </row>
    <row r="440" spans="1:13" s="1" customFormat="1">
      <c r="A440" s="1" t="s">
        <v>1817</v>
      </c>
      <c r="B440" s="3">
        <v>2.40019742366957</v>
      </c>
      <c r="C440" s="3">
        <f t="shared" si="6"/>
        <v>3.9792623821322867E-3</v>
      </c>
      <c r="D440" s="3">
        <v>-0.73199113210042299</v>
      </c>
      <c r="E440" s="1" t="s">
        <v>1038</v>
      </c>
      <c r="F440" s="1" t="s">
        <v>1754</v>
      </c>
      <c r="G440" s="1">
        <v>2</v>
      </c>
      <c r="H440" s="1">
        <v>4</v>
      </c>
      <c r="I440" s="1">
        <v>251.2</v>
      </c>
      <c r="J440" s="1">
        <v>4.97</v>
      </c>
      <c r="K440" s="10" t="s">
        <v>3008</v>
      </c>
      <c r="L440" s="14">
        <v>29.4</v>
      </c>
      <c r="M440" s="14" t="s">
        <v>1893</v>
      </c>
    </row>
    <row r="441" spans="1:13" s="1" customFormat="1">
      <c r="A441" s="1" t="s">
        <v>1817</v>
      </c>
      <c r="B441" s="3">
        <v>2.1214529419663801</v>
      </c>
      <c r="C441" s="3">
        <f t="shared" si="6"/>
        <v>7.5604397714173592E-3</v>
      </c>
      <c r="D441" s="3">
        <v>-0.73347377777099598</v>
      </c>
      <c r="E441" s="1" t="s">
        <v>1126</v>
      </c>
      <c r="F441" s="1" t="s">
        <v>1780</v>
      </c>
      <c r="G441" s="1">
        <v>10</v>
      </c>
      <c r="H441" s="1">
        <v>2</v>
      </c>
      <c r="I441" s="1">
        <v>41.3</v>
      </c>
      <c r="J441" s="1">
        <v>6.46</v>
      </c>
      <c r="K441" s="10" t="s">
        <v>3433</v>
      </c>
      <c r="L441" s="14">
        <v>35.200000000000003</v>
      </c>
      <c r="M441" s="14" t="s">
        <v>1875</v>
      </c>
    </row>
    <row r="442" spans="1:13" s="1" customFormat="1">
      <c r="A442" s="1" t="s">
        <v>1817</v>
      </c>
      <c r="B442" s="3">
        <v>2.44074873882554</v>
      </c>
      <c r="C442" s="3">
        <f t="shared" si="6"/>
        <v>3.6245263482522177E-3</v>
      </c>
      <c r="D442" s="3">
        <v>-0.74172178904215502</v>
      </c>
      <c r="E442" s="1" t="s">
        <v>745</v>
      </c>
      <c r="F442" s="1" t="s">
        <v>1384</v>
      </c>
      <c r="G442" s="1">
        <v>13</v>
      </c>
      <c r="H442" s="1">
        <v>4</v>
      </c>
      <c r="I442" s="1">
        <v>61.5</v>
      </c>
      <c r="J442" s="1">
        <v>5.83</v>
      </c>
      <c r="K442" s="10" t="s">
        <v>3434</v>
      </c>
      <c r="L442" s="14">
        <v>30.3</v>
      </c>
      <c r="M442" s="14" t="s">
        <v>1969</v>
      </c>
    </row>
    <row r="443" spans="1:13" s="1" customFormat="1">
      <c r="A443" s="1" t="s">
        <v>1817</v>
      </c>
      <c r="B443" s="3">
        <v>2.2098489523781</v>
      </c>
      <c r="C443" s="3">
        <f t="shared" si="6"/>
        <v>6.1680949090216503E-3</v>
      </c>
      <c r="D443" s="3">
        <v>-0.74190425872802701</v>
      </c>
      <c r="E443" s="1" t="s">
        <v>863</v>
      </c>
      <c r="F443" s="1" t="s">
        <v>1703</v>
      </c>
      <c r="G443" s="1">
        <v>12</v>
      </c>
      <c r="H443" s="1">
        <v>2</v>
      </c>
      <c r="I443" s="1">
        <v>27.8</v>
      </c>
      <c r="J443" s="1">
        <v>10.23</v>
      </c>
      <c r="K443" s="10" t="s">
        <v>3148</v>
      </c>
      <c r="L443" s="14">
        <v>35.200000000000003</v>
      </c>
      <c r="M443" s="14" t="s">
        <v>1875</v>
      </c>
    </row>
    <row r="444" spans="1:13" s="1" customFormat="1">
      <c r="B444" s="3">
        <v>1.50269401460042</v>
      </c>
      <c r="C444" s="3">
        <f t="shared" si="6"/>
        <v>3.1427221422374363E-2</v>
      </c>
      <c r="D444" s="3">
        <v>-0.75010712941487601</v>
      </c>
      <c r="E444" s="1" t="s">
        <v>369</v>
      </c>
      <c r="F444" s="1" t="s">
        <v>1591</v>
      </c>
      <c r="G444" s="1">
        <v>36</v>
      </c>
      <c r="H444" s="1">
        <v>8</v>
      </c>
      <c r="I444" s="1">
        <v>38.5</v>
      </c>
      <c r="J444" s="1">
        <v>8.1300000000000008</v>
      </c>
      <c r="K444" s="10" t="s">
        <v>3055</v>
      </c>
      <c r="L444" s="14" t="s">
        <v>1932</v>
      </c>
      <c r="M444" s="14" t="s">
        <v>1933</v>
      </c>
    </row>
    <row r="445" spans="1:13" s="1" customFormat="1">
      <c r="A445" s="1" t="s">
        <v>1817</v>
      </c>
      <c r="B445" s="3">
        <v>2.3939690949000698</v>
      </c>
      <c r="C445" s="3">
        <f t="shared" si="6"/>
        <v>4.0367411805069088E-3</v>
      </c>
      <c r="D445" s="3">
        <v>-0.75054391225178996</v>
      </c>
      <c r="E445" s="1" t="s">
        <v>880</v>
      </c>
      <c r="F445" s="1" t="s">
        <v>1581</v>
      </c>
      <c r="G445" s="1">
        <v>20</v>
      </c>
      <c r="H445" s="1">
        <v>3</v>
      </c>
      <c r="I445" s="1">
        <v>22.8</v>
      </c>
      <c r="J445" s="1">
        <v>6.92</v>
      </c>
      <c r="K445" s="10" t="s">
        <v>3140</v>
      </c>
      <c r="L445" s="14">
        <v>26.19</v>
      </c>
      <c r="M445" s="14" t="s">
        <v>2230</v>
      </c>
    </row>
    <row r="446" spans="1:13" s="1" customFormat="1">
      <c r="A446" s="1" t="s">
        <v>1817</v>
      </c>
      <c r="B446" s="3">
        <v>1.5554281987111001</v>
      </c>
      <c r="C446" s="3">
        <f t="shared" si="6"/>
        <v>2.7833755073281657E-2</v>
      </c>
      <c r="D446" s="3">
        <v>-0.75080140431721998</v>
      </c>
      <c r="E446" s="1" t="s">
        <v>864</v>
      </c>
      <c r="F446" s="1" t="s">
        <v>1728</v>
      </c>
      <c r="G446" s="1">
        <v>8</v>
      </c>
      <c r="H446" s="1">
        <v>4</v>
      </c>
      <c r="I446" s="1">
        <v>103.3</v>
      </c>
      <c r="J446" s="1">
        <v>9.57</v>
      </c>
      <c r="K446" s="10" t="s">
        <v>3435</v>
      </c>
      <c r="L446" s="14">
        <v>33.99</v>
      </c>
      <c r="M446" s="14" t="s">
        <v>1865</v>
      </c>
    </row>
    <row r="447" spans="1:13" s="1" customFormat="1">
      <c r="A447" s="1" t="s">
        <v>1817</v>
      </c>
      <c r="B447" s="3">
        <v>1.70690895276094</v>
      </c>
      <c r="C447" s="3">
        <f t="shared" si="6"/>
        <v>1.9637719267166533E-2</v>
      </c>
      <c r="D447" s="3">
        <v>-0.75102329254150402</v>
      </c>
      <c r="E447" s="1" t="s">
        <v>604</v>
      </c>
      <c r="F447" s="1" t="s">
        <v>1384</v>
      </c>
      <c r="G447" s="1">
        <v>21</v>
      </c>
      <c r="H447" s="1">
        <v>6</v>
      </c>
      <c r="I447" s="1">
        <v>54.2</v>
      </c>
      <c r="J447" s="1">
        <v>7.42</v>
      </c>
      <c r="K447" s="10" t="s">
        <v>2480</v>
      </c>
      <c r="L447" s="14">
        <v>14.1</v>
      </c>
      <c r="M447" s="14" t="s">
        <v>1866</v>
      </c>
    </row>
    <row r="448" spans="1:13" s="1" customFormat="1">
      <c r="A448" s="1" t="s">
        <v>1817</v>
      </c>
      <c r="B448" s="3">
        <v>1.63418061213747</v>
      </c>
      <c r="C448" s="3">
        <f t="shared" si="6"/>
        <v>2.3217710294537945E-2</v>
      </c>
      <c r="D448" s="3">
        <v>-0.75118605295817098</v>
      </c>
      <c r="E448" s="1" t="s">
        <v>161</v>
      </c>
      <c r="F448" s="1" t="s">
        <v>1384</v>
      </c>
      <c r="G448" s="1">
        <v>20</v>
      </c>
      <c r="H448" s="1">
        <v>11</v>
      </c>
      <c r="I448" s="1">
        <v>96.9</v>
      </c>
      <c r="J448" s="1">
        <v>4.8899999999999997</v>
      </c>
      <c r="K448" s="10" t="s">
        <v>3436</v>
      </c>
      <c r="L448" s="14">
        <v>35.1</v>
      </c>
      <c r="M448" s="14" t="s">
        <v>1877</v>
      </c>
    </row>
    <row r="449" spans="1:13" s="1" customFormat="1">
      <c r="A449" s="1" t="s">
        <v>1817</v>
      </c>
      <c r="B449" s="3">
        <v>3.1641287385830799</v>
      </c>
      <c r="C449" s="3">
        <f t="shared" si="6"/>
        <v>6.8528505623498856E-4</v>
      </c>
      <c r="D449" s="3">
        <v>-0.75303808848063203</v>
      </c>
      <c r="E449" s="1" t="s">
        <v>138</v>
      </c>
      <c r="F449" s="1" t="s">
        <v>1384</v>
      </c>
      <c r="G449" s="1">
        <v>48</v>
      </c>
      <c r="H449" s="1">
        <v>10</v>
      </c>
      <c r="I449" s="1">
        <v>30.6</v>
      </c>
      <c r="J449" s="1">
        <v>8.4</v>
      </c>
      <c r="K449" s="10" t="s">
        <v>2990</v>
      </c>
      <c r="L449" s="14" t="s">
        <v>2039</v>
      </c>
      <c r="M449" s="14" t="s">
        <v>2040</v>
      </c>
    </row>
    <row r="450" spans="1:13" s="1" customFormat="1">
      <c r="A450" s="1" t="s">
        <v>1817</v>
      </c>
      <c r="B450" s="3">
        <v>3.3785488134260602</v>
      </c>
      <c r="C450" s="3">
        <f t="shared" si="6"/>
        <v>4.1826467428670986E-4</v>
      </c>
      <c r="D450" s="3">
        <v>-0.75636450449625603</v>
      </c>
      <c r="E450" s="1" t="s">
        <v>243</v>
      </c>
      <c r="F450" s="1" t="s">
        <v>1547</v>
      </c>
      <c r="G450" s="1">
        <v>28</v>
      </c>
      <c r="H450" s="1">
        <v>13</v>
      </c>
      <c r="I450" s="1">
        <v>84.5</v>
      </c>
      <c r="J450" s="1">
        <v>7.24</v>
      </c>
      <c r="K450" s="10" t="s">
        <v>3437</v>
      </c>
      <c r="L450" s="14" t="s">
        <v>2409</v>
      </c>
      <c r="M450" s="14" t="s">
        <v>2410</v>
      </c>
    </row>
    <row r="451" spans="1:13" s="1" customFormat="1">
      <c r="A451" s="1" t="s">
        <v>1817</v>
      </c>
      <c r="B451" s="3">
        <v>3.64245854876153</v>
      </c>
      <c r="C451" s="3">
        <f t="shared" ref="C451:C514" si="7">10^-B451</f>
        <v>2.2779356490585902E-4</v>
      </c>
      <c r="D451" s="3">
        <v>-0.75746949513753203</v>
      </c>
      <c r="E451" s="1" t="s">
        <v>660</v>
      </c>
      <c r="F451" s="1" t="s">
        <v>1679</v>
      </c>
      <c r="G451" s="1">
        <v>7</v>
      </c>
      <c r="H451" s="1">
        <v>4</v>
      </c>
      <c r="I451" s="1">
        <v>100</v>
      </c>
      <c r="J451" s="1">
        <v>5.39</v>
      </c>
      <c r="K451" s="10" t="s">
        <v>3438</v>
      </c>
      <c r="L451" s="14">
        <v>35.200000000000003</v>
      </c>
      <c r="M451" s="14" t="s">
        <v>1875</v>
      </c>
    </row>
    <row r="452" spans="1:13" s="1" customFormat="1">
      <c r="A452" s="1" t="s">
        <v>1817</v>
      </c>
      <c r="B452" s="3">
        <v>2.7487594668914701</v>
      </c>
      <c r="C452" s="3">
        <f t="shared" si="7"/>
        <v>1.7833662076953299E-3</v>
      </c>
      <c r="D452" s="3">
        <v>-0.758273124694824</v>
      </c>
      <c r="E452" s="1" t="s">
        <v>1107</v>
      </c>
      <c r="F452" s="1" t="s">
        <v>1384</v>
      </c>
      <c r="G452" s="1">
        <v>12</v>
      </c>
      <c r="H452" s="1">
        <v>3</v>
      </c>
      <c r="I452" s="1">
        <v>25.1</v>
      </c>
      <c r="J452" s="1">
        <v>9.01</v>
      </c>
      <c r="K452" s="10" t="s">
        <v>3119</v>
      </c>
      <c r="L452" s="14">
        <v>31.4</v>
      </c>
      <c r="M452" s="14" t="s">
        <v>1838</v>
      </c>
    </row>
    <row r="453" spans="1:13" s="1" customFormat="1">
      <c r="A453" s="1" t="s">
        <v>1817</v>
      </c>
      <c r="B453" s="3">
        <v>2.17693635589149</v>
      </c>
      <c r="C453" s="3">
        <f t="shared" si="7"/>
        <v>6.6537065644935861E-3</v>
      </c>
      <c r="D453" s="3">
        <v>-0.76240380605061897</v>
      </c>
      <c r="E453" s="1" t="s">
        <v>792</v>
      </c>
      <c r="F453" s="1" t="s">
        <v>1711</v>
      </c>
      <c r="G453" s="1">
        <v>31</v>
      </c>
      <c r="H453" s="1">
        <v>4</v>
      </c>
      <c r="I453" s="1">
        <v>28.6</v>
      </c>
      <c r="J453" s="1">
        <v>7.87</v>
      </c>
      <c r="K453" s="10" t="s">
        <v>3118</v>
      </c>
      <c r="L453" s="14" t="s">
        <v>2274</v>
      </c>
      <c r="M453" s="14" t="s">
        <v>2275</v>
      </c>
    </row>
    <row r="454" spans="1:13" s="1" customFormat="1">
      <c r="A454" s="1" t="s">
        <v>1817</v>
      </c>
      <c r="B454" s="3">
        <v>1.65179685553494</v>
      </c>
      <c r="C454" s="3">
        <f t="shared" si="7"/>
        <v>2.2294777601650936E-2</v>
      </c>
      <c r="D454" s="3">
        <v>-0.76480770111083995</v>
      </c>
      <c r="E454" s="1" t="s">
        <v>977</v>
      </c>
      <c r="F454" s="1" t="s">
        <v>1487</v>
      </c>
      <c r="G454" s="1">
        <v>10</v>
      </c>
      <c r="H454" s="1">
        <v>5</v>
      </c>
      <c r="I454" s="1">
        <v>66.400000000000006</v>
      </c>
      <c r="J454" s="1">
        <v>7.5</v>
      </c>
      <c r="K454" s="10" t="s">
        <v>3088</v>
      </c>
      <c r="L454" s="14" t="s">
        <v>2250</v>
      </c>
      <c r="M454" s="14" t="s">
        <v>2251</v>
      </c>
    </row>
    <row r="455" spans="1:13" s="1" customFormat="1">
      <c r="A455" s="1" t="s">
        <v>1817</v>
      </c>
      <c r="B455" s="3">
        <v>4.3893187819361197</v>
      </c>
      <c r="C455" s="3">
        <f t="shared" si="7"/>
        <v>4.0801978067414878E-5</v>
      </c>
      <c r="D455" s="3">
        <v>-0.76529725392659498</v>
      </c>
      <c r="E455" s="1" t="s">
        <v>305</v>
      </c>
      <c r="F455" s="1" t="s">
        <v>1384</v>
      </c>
      <c r="G455" s="1">
        <v>26</v>
      </c>
      <c r="H455" s="1">
        <v>10</v>
      </c>
      <c r="I455" s="1">
        <v>66.900000000000006</v>
      </c>
      <c r="J455" s="1">
        <v>8.5299999999999994</v>
      </c>
      <c r="K455" s="10" t="s">
        <v>3012</v>
      </c>
      <c r="L455" s="14" t="s">
        <v>1880</v>
      </c>
      <c r="M455" s="14" t="s">
        <v>1881</v>
      </c>
    </row>
    <row r="456" spans="1:13" s="1" customFormat="1">
      <c r="A456" s="1" t="s">
        <v>1817</v>
      </c>
      <c r="B456" s="3">
        <v>2.5042418457075799</v>
      </c>
      <c r="C456" s="3">
        <f t="shared" si="7"/>
        <v>3.131541376221173E-3</v>
      </c>
      <c r="D456" s="3">
        <v>-0.76707045237223304</v>
      </c>
      <c r="E456" s="1" t="s">
        <v>113</v>
      </c>
      <c r="F456" s="1" t="s">
        <v>1469</v>
      </c>
      <c r="G456" s="1">
        <v>33</v>
      </c>
      <c r="H456" s="1">
        <v>21</v>
      </c>
      <c r="I456" s="1">
        <v>108.4</v>
      </c>
      <c r="J456" s="1">
        <v>5.71</v>
      </c>
      <c r="K456" s="10" t="s">
        <v>3439</v>
      </c>
      <c r="L456" s="14">
        <v>31.1</v>
      </c>
      <c r="M456" s="14" t="s">
        <v>1896</v>
      </c>
    </row>
    <row r="457" spans="1:13" s="1" customFormat="1">
      <c r="B457" s="3">
        <v>1.33145176093311</v>
      </c>
      <c r="C457" s="3">
        <f t="shared" si="7"/>
        <v>4.6617420521928091E-2</v>
      </c>
      <c r="D457" s="3">
        <v>-0.76931095123291005</v>
      </c>
      <c r="E457" s="1" t="s">
        <v>1123</v>
      </c>
      <c r="F457" s="1" t="s">
        <v>1581</v>
      </c>
      <c r="G457" s="1">
        <v>17</v>
      </c>
      <c r="H457" s="1">
        <v>2</v>
      </c>
      <c r="I457" s="1">
        <v>25.3</v>
      </c>
      <c r="J457" s="1">
        <v>9.7200000000000006</v>
      </c>
      <c r="K457" s="10" t="s">
        <v>3440</v>
      </c>
      <c r="L457" s="14">
        <v>26.19</v>
      </c>
      <c r="M457" s="14" t="s">
        <v>2230</v>
      </c>
    </row>
    <row r="458" spans="1:13" s="1" customFormat="1">
      <c r="A458" s="1" t="s">
        <v>1817</v>
      </c>
      <c r="B458" s="3">
        <v>3.23824874918281</v>
      </c>
      <c r="C458" s="3">
        <f t="shared" si="7"/>
        <v>5.7776502835970287E-4</v>
      </c>
      <c r="D458" s="3">
        <v>-0.77367750803629598</v>
      </c>
      <c r="E458" s="1" t="s">
        <v>45</v>
      </c>
      <c r="F458" s="1" t="s">
        <v>1408</v>
      </c>
      <c r="G458" s="1">
        <v>56</v>
      </c>
      <c r="H458" s="1">
        <v>18</v>
      </c>
      <c r="I458" s="1">
        <v>58.3</v>
      </c>
      <c r="J458" s="1">
        <v>7.15</v>
      </c>
      <c r="K458" s="10" t="s">
        <v>3441</v>
      </c>
      <c r="L458" s="14">
        <v>5.0999999999999996</v>
      </c>
      <c r="M458" s="14" t="s">
        <v>2171</v>
      </c>
    </row>
    <row r="459" spans="1:13" s="1" customFormat="1">
      <c r="B459" s="3">
        <v>1.5110495564222599</v>
      </c>
      <c r="C459" s="3">
        <f t="shared" si="7"/>
        <v>3.0828361542830331E-2</v>
      </c>
      <c r="D459" s="3">
        <v>-0.77368768056233705</v>
      </c>
      <c r="E459" s="1" t="s">
        <v>354</v>
      </c>
      <c r="F459" s="1" t="s">
        <v>1384</v>
      </c>
      <c r="G459" s="1">
        <v>26</v>
      </c>
      <c r="H459" s="1">
        <v>7</v>
      </c>
      <c r="I459" s="1">
        <v>66.2</v>
      </c>
      <c r="J459" s="1">
        <v>6.29</v>
      </c>
      <c r="K459" s="10" t="s">
        <v>2581</v>
      </c>
      <c r="L459" s="10" t="s">
        <v>2581</v>
      </c>
      <c r="M459" s="10" t="s">
        <v>2581</v>
      </c>
    </row>
    <row r="460" spans="1:13" s="1" customFormat="1">
      <c r="A460" s="1" t="s">
        <v>1817</v>
      </c>
      <c r="B460" s="3">
        <v>1.68533861113327</v>
      </c>
      <c r="C460" s="3">
        <f t="shared" si="7"/>
        <v>2.0637704458647346E-2</v>
      </c>
      <c r="D460" s="3">
        <v>-0.77396869659423795</v>
      </c>
      <c r="E460" s="1" t="s">
        <v>1108</v>
      </c>
      <c r="F460" s="1" t="s">
        <v>1384</v>
      </c>
      <c r="G460" s="1">
        <v>12</v>
      </c>
      <c r="H460" s="1">
        <v>2</v>
      </c>
      <c r="I460" s="1">
        <v>18.7</v>
      </c>
      <c r="J460" s="1">
        <v>9.99</v>
      </c>
      <c r="K460" s="10" t="s">
        <v>3442</v>
      </c>
      <c r="L460" s="14" t="s">
        <v>2391</v>
      </c>
      <c r="M460" s="14" t="s">
        <v>2392</v>
      </c>
    </row>
    <row r="461" spans="1:13" s="1" customFormat="1">
      <c r="B461" s="3">
        <v>1.47616173122692</v>
      </c>
      <c r="C461" s="3">
        <f t="shared" si="7"/>
        <v>3.3407060899304911E-2</v>
      </c>
      <c r="D461" s="3">
        <v>-0.77638403574625603</v>
      </c>
      <c r="E461" s="1" t="s">
        <v>432</v>
      </c>
      <c r="F461" s="1" t="s">
        <v>1412</v>
      </c>
      <c r="G461" s="1">
        <v>30</v>
      </c>
      <c r="H461" s="1">
        <v>8</v>
      </c>
      <c r="I461" s="1">
        <v>42.5</v>
      </c>
      <c r="J461" s="1">
        <v>6.79</v>
      </c>
      <c r="K461" s="10" t="s">
        <v>3443</v>
      </c>
      <c r="L461" s="14" t="s">
        <v>2411</v>
      </c>
      <c r="M461" s="14" t="s">
        <v>2412</v>
      </c>
    </row>
    <row r="462" spans="1:13" s="1" customFormat="1">
      <c r="A462" s="1" t="s">
        <v>1817</v>
      </c>
      <c r="B462" s="3">
        <v>1.6807057750807901</v>
      </c>
      <c r="C462" s="3">
        <f t="shared" si="7"/>
        <v>2.0859035581043787E-2</v>
      </c>
      <c r="D462" s="3">
        <v>-0.77925841013590502</v>
      </c>
      <c r="E462" s="1" t="s">
        <v>904</v>
      </c>
      <c r="F462" s="1" t="s">
        <v>1575</v>
      </c>
      <c r="G462" s="1">
        <v>9</v>
      </c>
      <c r="H462" s="1">
        <v>3</v>
      </c>
      <c r="I462" s="1">
        <v>62.4</v>
      </c>
      <c r="J462" s="1">
        <v>8.41</v>
      </c>
      <c r="K462" s="10" t="s">
        <v>3444</v>
      </c>
      <c r="L462" s="14" t="s">
        <v>2413</v>
      </c>
      <c r="M462" s="14" t="s">
        <v>2414</v>
      </c>
    </row>
    <row r="463" spans="1:13" s="1" customFormat="1">
      <c r="B463" s="3">
        <v>1.3522770072192001</v>
      </c>
      <c r="C463" s="3">
        <f t="shared" si="7"/>
        <v>4.443477575356921E-2</v>
      </c>
      <c r="D463" s="3">
        <v>-0.78000275293985999</v>
      </c>
      <c r="E463" s="1" t="s">
        <v>1087</v>
      </c>
      <c r="F463" s="1" t="s">
        <v>1384</v>
      </c>
      <c r="G463" s="1">
        <v>2</v>
      </c>
      <c r="H463" s="1">
        <v>2</v>
      </c>
      <c r="I463" s="1">
        <v>232.4</v>
      </c>
      <c r="J463" s="1">
        <v>5.64</v>
      </c>
      <c r="K463" s="10" t="s">
        <v>3445</v>
      </c>
      <c r="L463" s="14" t="s">
        <v>2415</v>
      </c>
      <c r="M463" s="14" t="s">
        <v>2416</v>
      </c>
    </row>
    <row r="464" spans="1:13" s="1" customFormat="1">
      <c r="A464" s="1" t="s">
        <v>1817</v>
      </c>
      <c r="B464" s="3">
        <v>2.27640148106578</v>
      </c>
      <c r="C464" s="3">
        <f t="shared" si="7"/>
        <v>5.2917402578567981E-3</v>
      </c>
      <c r="D464" s="3">
        <v>-0.78008047739664699</v>
      </c>
      <c r="E464" s="1" t="s">
        <v>1022</v>
      </c>
      <c r="F464" s="1" t="s">
        <v>1659</v>
      </c>
      <c r="G464" s="1">
        <v>8</v>
      </c>
      <c r="H464" s="1">
        <v>2</v>
      </c>
      <c r="I464" s="1">
        <v>56.6</v>
      </c>
      <c r="J464" s="1">
        <v>9.2200000000000006</v>
      </c>
      <c r="K464" s="10" t="s">
        <v>3145</v>
      </c>
      <c r="L464" s="14" t="s">
        <v>2172</v>
      </c>
      <c r="M464" s="14" t="s">
        <v>2173</v>
      </c>
    </row>
    <row r="465" spans="1:13" s="1" customFormat="1">
      <c r="B465" s="3">
        <v>1.3165324547458701</v>
      </c>
      <c r="C465" s="3">
        <f t="shared" si="7"/>
        <v>4.8246692404898359E-2</v>
      </c>
      <c r="D465" s="3">
        <v>-0.78341770172119096</v>
      </c>
      <c r="E465" s="1" t="s">
        <v>1127</v>
      </c>
      <c r="F465" s="1" t="s">
        <v>1710</v>
      </c>
      <c r="G465" s="1">
        <v>10</v>
      </c>
      <c r="H465" s="1">
        <v>3</v>
      </c>
      <c r="I465" s="1">
        <v>41.7</v>
      </c>
      <c r="J465" s="1">
        <v>6.43</v>
      </c>
      <c r="K465" s="10" t="s">
        <v>3446</v>
      </c>
      <c r="L465" s="14" t="s">
        <v>2417</v>
      </c>
      <c r="M465" s="14" t="s">
        <v>2418</v>
      </c>
    </row>
    <row r="466" spans="1:13" s="1" customFormat="1">
      <c r="A466" s="1" t="s">
        <v>1817</v>
      </c>
      <c r="B466" s="3">
        <v>2.08161900963393</v>
      </c>
      <c r="C466" s="3">
        <f t="shared" si="7"/>
        <v>8.2866880520250322E-3</v>
      </c>
      <c r="D466" s="3">
        <v>-0.78358427683512399</v>
      </c>
      <c r="E466" s="1" t="s">
        <v>849</v>
      </c>
      <c r="F466" s="1" t="s">
        <v>1487</v>
      </c>
      <c r="G466" s="1">
        <v>11</v>
      </c>
      <c r="H466" s="1">
        <v>4</v>
      </c>
      <c r="I466" s="1">
        <v>77.5</v>
      </c>
      <c r="J466" s="1">
        <v>6.2</v>
      </c>
      <c r="K466" s="10" t="s">
        <v>3447</v>
      </c>
      <c r="L466" s="14" t="s">
        <v>2419</v>
      </c>
      <c r="M466" s="14" t="s">
        <v>2420</v>
      </c>
    </row>
    <row r="467" spans="1:13" s="1" customFormat="1">
      <c r="A467" s="1" t="s">
        <v>1817</v>
      </c>
      <c r="B467" s="3">
        <v>2.9814783677826902</v>
      </c>
      <c r="C467" s="3">
        <f t="shared" si="7"/>
        <v>1.0435701116833648E-3</v>
      </c>
      <c r="D467" s="3">
        <v>-0.78433831532796205</v>
      </c>
      <c r="E467" s="1" t="s">
        <v>353</v>
      </c>
      <c r="F467" s="1" t="s">
        <v>1384</v>
      </c>
      <c r="G467" s="1">
        <v>30</v>
      </c>
      <c r="H467" s="1">
        <v>8</v>
      </c>
      <c r="I467" s="1">
        <v>30.1</v>
      </c>
      <c r="J467" s="1">
        <v>7.93</v>
      </c>
      <c r="K467" s="10" t="s">
        <v>2958</v>
      </c>
      <c r="L467" s="14">
        <v>31.4</v>
      </c>
      <c r="M467" s="14" t="s">
        <v>1838</v>
      </c>
    </row>
    <row r="468" spans="1:13" s="1" customFormat="1">
      <c r="A468" s="1" t="s">
        <v>1817</v>
      </c>
      <c r="B468" s="3">
        <v>2.48098267772821</v>
      </c>
      <c r="C468" s="3">
        <f t="shared" si="7"/>
        <v>3.3038271842070928E-3</v>
      </c>
      <c r="D468" s="3">
        <v>-0.78808752695719397</v>
      </c>
      <c r="E468" s="1" t="s">
        <v>1215</v>
      </c>
      <c r="F468" s="1" t="s">
        <v>1500</v>
      </c>
      <c r="G468" s="1">
        <v>18</v>
      </c>
      <c r="H468" s="1">
        <v>2</v>
      </c>
      <c r="I468" s="1">
        <v>40.9</v>
      </c>
      <c r="J468" s="1">
        <v>6.37</v>
      </c>
      <c r="K468" s="10" t="s">
        <v>2971</v>
      </c>
      <c r="L468" s="14">
        <v>21.2</v>
      </c>
      <c r="M468" s="14" t="s">
        <v>2116</v>
      </c>
    </row>
    <row r="469" spans="1:13" s="1" customFormat="1">
      <c r="A469" s="1" t="s">
        <v>1817</v>
      </c>
      <c r="B469" s="3">
        <v>2.9088577320687401</v>
      </c>
      <c r="C469" s="3">
        <f t="shared" si="7"/>
        <v>1.2335088448347199E-3</v>
      </c>
      <c r="D469" s="3">
        <v>-0.79168033599853505</v>
      </c>
      <c r="E469" s="1" t="s">
        <v>63</v>
      </c>
      <c r="F469" s="1" t="s">
        <v>1418</v>
      </c>
      <c r="G469" s="1">
        <v>56</v>
      </c>
      <c r="H469" s="1">
        <v>13</v>
      </c>
      <c r="I469" s="1">
        <v>39.1</v>
      </c>
      <c r="J469" s="1">
        <v>5.95</v>
      </c>
      <c r="K469" s="10" t="s">
        <v>3448</v>
      </c>
      <c r="L469" s="14" t="s">
        <v>2282</v>
      </c>
      <c r="M469" s="14" t="s">
        <v>2283</v>
      </c>
    </row>
    <row r="470" spans="1:13" s="1" customFormat="1">
      <c r="A470" s="1" t="s">
        <v>1817</v>
      </c>
      <c r="B470" s="3">
        <v>1.51427114128504</v>
      </c>
      <c r="C470" s="3">
        <f t="shared" si="7"/>
        <v>3.0600523672984395E-2</v>
      </c>
      <c r="D470" s="3">
        <v>-0.79517141977946004</v>
      </c>
      <c r="E470" s="1" t="s">
        <v>826</v>
      </c>
      <c r="F470" s="1" t="s">
        <v>1384</v>
      </c>
      <c r="G470" s="1">
        <v>7</v>
      </c>
      <c r="H470" s="1">
        <v>4</v>
      </c>
      <c r="I470" s="1">
        <v>87.6</v>
      </c>
      <c r="J470" s="1">
        <v>6.98</v>
      </c>
      <c r="K470" s="10" t="s">
        <v>3156</v>
      </c>
      <c r="L470" s="14" t="s">
        <v>2021</v>
      </c>
      <c r="M470" s="14" t="s">
        <v>2022</v>
      </c>
    </row>
    <row r="471" spans="1:13" s="1" customFormat="1">
      <c r="A471" s="1" t="s">
        <v>1817</v>
      </c>
      <c r="B471" s="3">
        <v>1.5557751554243899</v>
      </c>
      <c r="C471" s="3">
        <f t="shared" si="7"/>
        <v>2.7811527639848954E-2</v>
      </c>
      <c r="D471" s="3">
        <v>-0.79736200968424398</v>
      </c>
      <c r="E471" s="1" t="s">
        <v>1330</v>
      </c>
      <c r="F471" s="1" t="s">
        <v>1431</v>
      </c>
      <c r="G471" s="1">
        <v>7</v>
      </c>
      <c r="H471" s="1">
        <v>2</v>
      </c>
      <c r="I471" s="1">
        <v>45.4</v>
      </c>
      <c r="J471" s="1">
        <v>7.28</v>
      </c>
      <c r="K471" s="10" t="s">
        <v>3330</v>
      </c>
      <c r="L471" s="14" t="s">
        <v>1942</v>
      </c>
      <c r="M471" s="14" t="s">
        <v>1943</v>
      </c>
    </row>
    <row r="472" spans="1:13" s="1" customFormat="1">
      <c r="B472" s="3">
        <v>1.31027616897939</v>
      </c>
      <c r="C472" s="3">
        <f t="shared" si="7"/>
        <v>4.894674667614389E-2</v>
      </c>
      <c r="D472" s="3">
        <v>-0.79799874623616496</v>
      </c>
      <c r="E472" s="1" t="s">
        <v>575</v>
      </c>
      <c r="F472" s="1" t="s">
        <v>1660</v>
      </c>
      <c r="G472" s="1">
        <v>19</v>
      </c>
      <c r="H472" s="1">
        <v>3</v>
      </c>
      <c r="I472" s="1">
        <v>27.2</v>
      </c>
      <c r="J472" s="1">
        <v>7.34</v>
      </c>
      <c r="K472" s="10" t="s">
        <v>2993</v>
      </c>
      <c r="L472" s="14">
        <v>35.200000000000003</v>
      </c>
      <c r="M472" s="14" t="s">
        <v>1875</v>
      </c>
    </row>
    <row r="473" spans="1:13" s="1" customFormat="1">
      <c r="A473" s="1" t="s">
        <v>1817</v>
      </c>
      <c r="B473" s="3">
        <v>1.81355301609308</v>
      </c>
      <c r="C473" s="3">
        <f t="shared" si="7"/>
        <v>1.5361972520407233E-2</v>
      </c>
      <c r="D473" s="3">
        <v>-0.79948584238688103</v>
      </c>
      <c r="E473" s="1" t="s">
        <v>242</v>
      </c>
      <c r="F473" s="1" t="s">
        <v>1384</v>
      </c>
      <c r="G473" s="1">
        <v>12</v>
      </c>
      <c r="H473" s="1">
        <v>14</v>
      </c>
      <c r="I473" s="1">
        <v>180.4</v>
      </c>
      <c r="J473" s="1">
        <v>7.55</v>
      </c>
      <c r="K473" s="10" t="s">
        <v>3449</v>
      </c>
      <c r="L473" s="14">
        <v>31.1</v>
      </c>
      <c r="M473" s="14" t="s">
        <v>1896</v>
      </c>
    </row>
    <row r="474" spans="1:13" s="1" customFormat="1">
      <c r="A474" s="1" t="s">
        <v>1817</v>
      </c>
      <c r="B474" s="3">
        <v>2.95295719119907</v>
      </c>
      <c r="C474" s="3">
        <f t="shared" si="7"/>
        <v>1.1144043760279718E-3</v>
      </c>
      <c r="D474" s="3">
        <v>-0.79991436004638705</v>
      </c>
      <c r="E474" s="1" t="s">
        <v>186</v>
      </c>
      <c r="F474" s="1" t="s">
        <v>1519</v>
      </c>
      <c r="G474" s="1">
        <v>26</v>
      </c>
      <c r="H474" s="1">
        <v>13</v>
      </c>
      <c r="I474" s="1">
        <v>94</v>
      </c>
      <c r="J474" s="1">
        <v>7.53</v>
      </c>
      <c r="K474" s="10" t="s">
        <v>3450</v>
      </c>
      <c r="L474" s="14" t="s">
        <v>2421</v>
      </c>
      <c r="M474" s="14" t="s">
        <v>2422</v>
      </c>
    </row>
    <row r="475" spans="1:13" s="1" customFormat="1">
      <c r="A475" s="1" t="s">
        <v>1817</v>
      </c>
      <c r="B475" s="3">
        <v>2.7175608799875701</v>
      </c>
      <c r="C475" s="3">
        <f t="shared" si="7"/>
        <v>1.9161924294619891E-3</v>
      </c>
      <c r="D475" s="3">
        <v>-0.79994297027587902</v>
      </c>
      <c r="E475" s="1" t="s">
        <v>825</v>
      </c>
      <c r="F475" s="1" t="s">
        <v>1485</v>
      </c>
      <c r="G475" s="1">
        <v>12</v>
      </c>
      <c r="H475" s="1">
        <v>3</v>
      </c>
      <c r="I475" s="1">
        <v>37.9</v>
      </c>
      <c r="J475" s="1">
        <v>5.81</v>
      </c>
      <c r="K475" s="10" t="s">
        <v>3451</v>
      </c>
      <c r="L475" s="14">
        <v>35.1</v>
      </c>
      <c r="M475" s="14" t="s">
        <v>1877</v>
      </c>
    </row>
    <row r="476" spans="1:13" s="1" customFormat="1">
      <c r="A476" s="1" t="s">
        <v>1817</v>
      </c>
      <c r="B476" s="3">
        <v>1.58065933333537</v>
      </c>
      <c r="C476" s="3">
        <f t="shared" si="7"/>
        <v>2.6262778246649698E-2</v>
      </c>
      <c r="D476" s="3">
        <v>-0.80248673756917299</v>
      </c>
      <c r="E476" s="1" t="s">
        <v>345</v>
      </c>
      <c r="F476" s="1" t="s">
        <v>1447</v>
      </c>
      <c r="G476" s="1">
        <v>26</v>
      </c>
      <c r="H476" s="1">
        <v>8</v>
      </c>
      <c r="I476" s="1">
        <v>74.3</v>
      </c>
      <c r="J476" s="1">
        <v>6.67</v>
      </c>
      <c r="K476" s="10" t="s">
        <v>3269</v>
      </c>
      <c r="L476" s="14" t="s">
        <v>2340</v>
      </c>
      <c r="M476" s="14" t="s">
        <v>2341</v>
      </c>
    </row>
    <row r="477" spans="1:13" s="1" customFormat="1">
      <c r="A477" s="1" t="s">
        <v>1817</v>
      </c>
      <c r="B477" s="3">
        <v>2.21647234402614</v>
      </c>
      <c r="C477" s="3">
        <f t="shared" si="7"/>
        <v>6.0747394571439399E-3</v>
      </c>
      <c r="D477" s="3">
        <v>-0.80319118499755904</v>
      </c>
      <c r="E477" s="1" t="s">
        <v>750</v>
      </c>
      <c r="F477" s="1" t="s">
        <v>1384</v>
      </c>
      <c r="G477" s="1">
        <v>10</v>
      </c>
      <c r="H477" s="1">
        <v>3</v>
      </c>
      <c r="I477" s="1">
        <v>66.2</v>
      </c>
      <c r="J477" s="1">
        <v>8.91</v>
      </c>
      <c r="K477" s="10" t="s">
        <v>3452</v>
      </c>
      <c r="L477" s="14">
        <v>26.1</v>
      </c>
      <c r="M477" s="14" t="s">
        <v>1853</v>
      </c>
    </row>
    <row r="478" spans="1:13" s="1" customFormat="1">
      <c r="A478" s="1" t="s">
        <v>1817</v>
      </c>
      <c r="B478" s="3">
        <v>2.8118660829015698</v>
      </c>
      <c r="C478" s="3">
        <f t="shared" si="7"/>
        <v>1.542175918088379E-3</v>
      </c>
      <c r="D478" s="3">
        <v>-0.80549907684326205</v>
      </c>
      <c r="E478" s="1" t="s">
        <v>655</v>
      </c>
      <c r="F478" s="1" t="s">
        <v>1602</v>
      </c>
      <c r="G478" s="1">
        <v>14</v>
      </c>
      <c r="H478" s="1">
        <v>4</v>
      </c>
      <c r="I478" s="1">
        <v>59.3</v>
      </c>
      <c r="J478" s="1">
        <v>7.83</v>
      </c>
      <c r="K478" s="10" t="s">
        <v>3110</v>
      </c>
      <c r="L478" s="14">
        <v>26.7</v>
      </c>
      <c r="M478" s="14" t="s">
        <v>1937</v>
      </c>
    </row>
    <row r="479" spans="1:13" s="1" customFormat="1">
      <c r="A479" s="1" t="s">
        <v>1817</v>
      </c>
      <c r="B479" s="3">
        <v>2.10393469845895</v>
      </c>
      <c r="C479" s="3">
        <f t="shared" si="7"/>
        <v>7.8716414065104837E-3</v>
      </c>
      <c r="D479" s="3">
        <v>-0.80707645416259799</v>
      </c>
      <c r="E479" s="1" t="s">
        <v>329</v>
      </c>
      <c r="F479" s="1" t="s">
        <v>1384</v>
      </c>
      <c r="G479" s="1">
        <v>23</v>
      </c>
      <c r="H479" s="1">
        <v>8</v>
      </c>
      <c r="I479" s="1">
        <v>60.8</v>
      </c>
      <c r="J479" s="1">
        <v>9.16</v>
      </c>
      <c r="K479" s="10" t="s">
        <v>3079</v>
      </c>
      <c r="L479" s="14">
        <v>26.1</v>
      </c>
      <c r="M479" s="14" t="s">
        <v>1853</v>
      </c>
    </row>
    <row r="480" spans="1:13" s="1" customFormat="1">
      <c r="A480" s="1" t="s">
        <v>1817</v>
      </c>
      <c r="B480" s="3">
        <v>1.8132419092054</v>
      </c>
      <c r="C480" s="3">
        <f t="shared" si="7"/>
        <v>1.5372981013176962E-2</v>
      </c>
      <c r="D480" s="3">
        <v>-0.80894629160563103</v>
      </c>
      <c r="E480" s="1" t="s">
        <v>748</v>
      </c>
      <c r="F480" s="1" t="s">
        <v>1697</v>
      </c>
      <c r="G480" s="1">
        <v>10</v>
      </c>
      <c r="H480" s="1">
        <v>5</v>
      </c>
      <c r="I480" s="1">
        <v>99.7</v>
      </c>
      <c r="J480" s="1">
        <v>7.62</v>
      </c>
      <c r="K480" s="10" t="s">
        <v>3453</v>
      </c>
      <c r="L480" s="14">
        <v>29.5</v>
      </c>
      <c r="M480" s="14" t="s">
        <v>1829</v>
      </c>
    </row>
    <row r="481" spans="1:13" s="1" customFormat="1">
      <c r="A481" s="1" t="s">
        <v>1817</v>
      </c>
      <c r="B481" s="3">
        <v>2.0249742230643402</v>
      </c>
      <c r="C481" s="3">
        <f t="shared" si="7"/>
        <v>9.4411691134895035E-3</v>
      </c>
      <c r="D481" s="3">
        <v>-0.81016508738199899</v>
      </c>
      <c r="E481" s="1" t="s">
        <v>39</v>
      </c>
      <c r="F481" s="1" t="s">
        <v>1406</v>
      </c>
      <c r="G481" s="1">
        <v>63</v>
      </c>
      <c r="H481" s="1">
        <v>13</v>
      </c>
      <c r="I481" s="1">
        <v>42.9</v>
      </c>
      <c r="J481" s="1">
        <v>6.14</v>
      </c>
      <c r="K481" s="10" t="s">
        <v>3454</v>
      </c>
      <c r="L481" s="14">
        <v>15.2</v>
      </c>
      <c r="M481" s="14" t="s">
        <v>2033</v>
      </c>
    </row>
    <row r="482" spans="1:13" s="1" customFormat="1">
      <c r="A482" s="1" t="s">
        <v>1817</v>
      </c>
      <c r="B482" s="3">
        <v>2.6117015663608099</v>
      </c>
      <c r="C482" s="3">
        <f t="shared" si="7"/>
        <v>2.4451101790814752E-3</v>
      </c>
      <c r="D482" s="3">
        <v>-0.81078370412190703</v>
      </c>
      <c r="E482" s="1" t="s">
        <v>523</v>
      </c>
      <c r="F482" s="1" t="s">
        <v>1635</v>
      </c>
      <c r="G482" s="1">
        <v>23</v>
      </c>
      <c r="H482" s="1">
        <v>5</v>
      </c>
      <c r="I482" s="1">
        <v>39.1</v>
      </c>
      <c r="J482" s="1">
        <v>4.5999999999999996</v>
      </c>
      <c r="K482" s="10" t="s">
        <v>2527</v>
      </c>
      <c r="L482" s="14" t="s">
        <v>1869</v>
      </c>
      <c r="M482" s="14" t="s">
        <v>1870</v>
      </c>
    </row>
    <row r="483" spans="1:13" s="1" customFormat="1">
      <c r="B483" s="3">
        <v>1.3705613331175699</v>
      </c>
      <c r="C483" s="3">
        <f t="shared" si="7"/>
        <v>4.2602851357565315E-2</v>
      </c>
      <c r="D483" s="3">
        <v>-0.81429068247477199</v>
      </c>
      <c r="E483" s="1" t="s">
        <v>416</v>
      </c>
      <c r="F483" s="1" t="s">
        <v>1384</v>
      </c>
      <c r="G483" s="1">
        <v>34</v>
      </c>
      <c r="H483" s="1">
        <v>5</v>
      </c>
      <c r="I483" s="1">
        <v>30.9</v>
      </c>
      <c r="J483" s="1">
        <v>8.41</v>
      </c>
      <c r="K483" s="10" t="s">
        <v>2990</v>
      </c>
      <c r="L483" s="14" t="s">
        <v>2039</v>
      </c>
      <c r="M483" s="14" t="s">
        <v>2040</v>
      </c>
    </row>
    <row r="484" spans="1:13" s="1" customFormat="1">
      <c r="A484" s="1" t="s">
        <v>1817</v>
      </c>
      <c r="B484" s="3">
        <v>2.4286548336663101</v>
      </c>
      <c r="C484" s="3">
        <f t="shared" si="7"/>
        <v>3.7268779146369928E-3</v>
      </c>
      <c r="D484" s="3">
        <v>-0.81483427683512399</v>
      </c>
      <c r="E484" s="1" t="s">
        <v>27</v>
      </c>
      <c r="F484" s="1" t="s">
        <v>1414</v>
      </c>
      <c r="G484" s="1">
        <v>40</v>
      </c>
      <c r="H484" s="1">
        <v>29</v>
      </c>
      <c r="I484" s="1">
        <v>105</v>
      </c>
      <c r="J484" s="1">
        <v>6.81</v>
      </c>
      <c r="K484" s="10" t="s">
        <v>3040</v>
      </c>
      <c r="L484" s="14" t="s">
        <v>2226</v>
      </c>
      <c r="M484" s="14" t="s">
        <v>2227</v>
      </c>
    </row>
    <row r="485" spans="1:13" s="1" customFormat="1">
      <c r="A485" s="1" t="s">
        <v>1817</v>
      </c>
      <c r="B485" s="3">
        <v>2.3183543209637598</v>
      </c>
      <c r="C485" s="3">
        <f t="shared" si="7"/>
        <v>4.8044721364669573E-3</v>
      </c>
      <c r="D485" s="3">
        <v>-0.81626478830973304</v>
      </c>
      <c r="E485" s="1" t="s">
        <v>419</v>
      </c>
      <c r="F485" s="1" t="s">
        <v>1569</v>
      </c>
      <c r="G485" s="1">
        <v>25</v>
      </c>
      <c r="H485" s="1">
        <v>8</v>
      </c>
      <c r="I485" s="1">
        <v>40.4</v>
      </c>
      <c r="J485" s="1">
        <v>9.25</v>
      </c>
      <c r="K485" s="10" t="s">
        <v>2980</v>
      </c>
      <c r="L485" s="14">
        <v>10.7</v>
      </c>
      <c r="M485" s="14" t="s">
        <v>1830</v>
      </c>
    </row>
    <row r="486" spans="1:13" s="1" customFormat="1">
      <c r="A486" s="1" t="s">
        <v>1817</v>
      </c>
      <c r="B486" s="3">
        <v>1.78251879992588</v>
      </c>
      <c r="C486" s="3">
        <f t="shared" si="7"/>
        <v>1.6499895743175848E-2</v>
      </c>
      <c r="D486" s="3">
        <v>-0.81819629669189498</v>
      </c>
      <c r="E486" s="1" t="s">
        <v>1072</v>
      </c>
      <c r="F486" s="1" t="s">
        <v>1487</v>
      </c>
      <c r="G486" s="1">
        <v>7</v>
      </c>
      <c r="H486" s="1">
        <v>2</v>
      </c>
      <c r="I486" s="1">
        <v>54.8</v>
      </c>
      <c r="J486" s="1">
        <v>7.21</v>
      </c>
      <c r="K486" s="10" t="s">
        <v>3455</v>
      </c>
      <c r="L486" s="14">
        <v>29.4</v>
      </c>
      <c r="M486" s="14" t="s">
        <v>1893</v>
      </c>
    </row>
    <row r="487" spans="1:13" s="1" customFormat="1">
      <c r="A487" s="1" t="s">
        <v>1817</v>
      </c>
      <c r="B487" s="3">
        <v>2.4174183412671102</v>
      </c>
      <c r="C487" s="3">
        <f t="shared" si="7"/>
        <v>3.8245615866882745E-3</v>
      </c>
      <c r="D487" s="3">
        <v>-0.81857268015543605</v>
      </c>
      <c r="E487" s="1" t="s">
        <v>431</v>
      </c>
      <c r="F487" s="1" t="s">
        <v>1384</v>
      </c>
      <c r="G487" s="1">
        <v>36</v>
      </c>
      <c r="H487" s="1">
        <v>10</v>
      </c>
      <c r="I487" s="1">
        <v>46.2</v>
      </c>
      <c r="J487" s="1">
        <v>6.1</v>
      </c>
      <c r="K487" s="10" t="s">
        <v>3007</v>
      </c>
      <c r="L487" s="14">
        <v>35.200000000000003</v>
      </c>
      <c r="M487" s="14" t="s">
        <v>1875</v>
      </c>
    </row>
    <row r="488" spans="1:13" s="1" customFormat="1">
      <c r="A488" s="1" t="s">
        <v>1817</v>
      </c>
      <c r="B488" s="3">
        <v>3.6403568536007098</v>
      </c>
      <c r="C488" s="3">
        <f t="shared" si="7"/>
        <v>2.2889860525384238E-4</v>
      </c>
      <c r="D488" s="3">
        <v>-0.82331053415934297</v>
      </c>
      <c r="E488" s="1" t="s">
        <v>548</v>
      </c>
      <c r="F488" s="1" t="s">
        <v>1644</v>
      </c>
      <c r="G488" s="1">
        <v>29</v>
      </c>
      <c r="H488" s="1">
        <v>2</v>
      </c>
      <c r="I488" s="1">
        <v>16.5</v>
      </c>
      <c r="J488" s="1">
        <v>8.4600000000000009</v>
      </c>
      <c r="K488" s="10" t="s">
        <v>3456</v>
      </c>
      <c r="L488" s="14" t="s">
        <v>2423</v>
      </c>
      <c r="M488" s="14" t="s">
        <v>2424</v>
      </c>
    </row>
    <row r="489" spans="1:13" s="1" customFormat="1">
      <c r="A489" s="1" t="s">
        <v>1817</v>
      </c>
      <c r="B489" s="3">
        <v>1.52160789087489</v>
      </c>
      <c r="C489" s="3">
        <f t="shared" si="7"/>
        <v>3.0087916081780613E-2</v>
      </c>
      <c r="D489" s="3">
        <v>-0.82447338104248002</v>
      </c>
      <c r="E489" s="1" t="s">
        <v>298</v>
      </c>
      <c r="F489" s="1" t="s">
        <v>1557</v>
      </c>
      <c r="G489" s="1">
        <v>33</v>
      </c>
      <c r="H489" s="1">
        <v>9</v>
      </c>
      <c r="I489" s="1">
        <v>38.5</v>
      </c>
      <c r="J489" s="1">
        <v>6.65</v>
      </c>
      <c r="K489" s="10" t="s">
        <v>3457</v>
      </c>
      <c r="L489" s="14" t="s">
        <v>2246</v>
      </c>
      <c r="M489" s="14" t="s">
        <v>2247</v>
      </c>
    </row>
    <row r="490" spans="1:13" s="1" customFormat="1">
      <c r="A490" s="1" t="s">
        <v>1817</v>
      </c>
      <c r="B490" s="3">
        <v>2.74429199455543</v>
      </c>
      <c r="C490" s="3">
        <f t="shared" si="7"/>
        <v>1.8018059031762056E-3</v>
      </c>
      <c r="D490" s="3">
        <v>-0.83113702138265</v>
      </c>
      <c r="E490" s="1" t="s">
        <v>708</v>
      </c>
      <c r="F490" s="1" t="s">
        <v>1384</v>
      </c>
      <c r="G490" s="1">
        <v>6</v>
      </c>
      <c r="H490" s="1">
        <v>2</v>
      </c>
      <c r="I490" s="1">
        <v>83.1</v>
      </c>
      <c r="J490" s="1">
        <v>6.95</v>
      </c>
      <c r="K490" s="10" t="s">
        <v>2511</v>
      </c>
      <c r="L490" s="14">
        <v>20.100000000000001</v>
      </c>
      <c r="M490" s="14" t="s">
        <v>1898</v>
      </c>
    </row>
    <row r="491" spans="1:13" s="1" customFormat="1">
      <c r="A491" s="1" t="s">
        <v>1817</v>
      </c>
      <c r="B491" s="3">
        <v>2.9658764302832901</v>
      </c>
      <c r="C491" s="3">
        <f t="shared" si="7"/>
        <v>1.0817416952495333E-3</v>
      </c>
      <c r="D491" s="3">
        <v>-0.83274364471435502</v>
      </c>
      <c r="E491" s="1" t="s">
        <v>33</v>
      </c>
      <c r="F491" s="1" t="s">
        <v>1421</v>
      </c>
      <c r="G491" s="1">
        <v>47</v>
      </c>
      <c r="H491" s="1">
        <v>19</v>
      </c>
      <c r="I491" s="1">
        <v>66</v>
      </c>
      <c r="J491" s="1">
        <v>8.2100000000000009</v>
      </c>
      <c r="K491" s="10" t="s">
        <v>2975</v>
      </c>
      <c r="L491" s="14" t="s">
        <v>2187</v>
      </c>
      <c r="M491" s="14" t="s">
        <v>2188</v>
      </c>
    </row>
    <row r="492" spans="1:13" s="1" customFormat="1">
      <c r="A492" s="1" t="s">
        <v>1817</v>
      </c>
      <c r="B492" s="3">
        <v>3.0114271178424699</v>
      </c>
      <c r="C492" s="3">
        <f t="shared" si="7"/>
        <v>9.7403123097270796E-4</v>
      </c>
      <c r="D492" s="3">
        <v>-0.83401393890380904</v>
      </c>
      <c r="E492" s="1" t="s">
        <v>149</v>
      </c>
      <c r="F492" s="1" t="s">
        <v>1499</v>
      </c>
      <c r="G492" s="1">
        <v>21</v>
      </c>
      <c r="H492" s="1">
        <v>10</v>
      </c>
      <c r="I492" s="1">
        <v>74.900000000000006</v>
      </c>
      <c r="J492" s="1">
        <v>6.18</v>
      </c>
      <c r="K492" s="10" t="s">
        <v>3035</v>
      </c>
      <c r="L492" s="14">
        <v>35.200000000000003</v>
      </c>
      <c r="M492" s="14" t="s">
        <v>1875</v>
      </c>
    </row>
    <row r="493" spans="1:13" s="1" customFormat="1">
      <c r="A493" s="1" t="s">
        <v>1817</v>
      </c>
      <c r="B493" s="3">
        <v>1.71951967488456</v>
      </c>
      <c r="C493" s="3">
        <f t="shared" si="7"/>
        <v>1.9075693032374486E-2</v>
      </c>
      <c r="D493" s="3">
        <v>-0.83641974131266295</v>
      </c>
      <c r="E493" s="1" t="s">
        <v>1285</v>
      </c>
      <c r="F493" s="1" t="s">
        <v>1384</v>
      </c>
      <c r="G493" s="1">
        <v>13</v>
      </c>
      <c r="H493" s="1">
        <v>2</v>
      </c>
      <c r="I493" s="1">
        <v>30.8</v>
      </c>
      <c r="J493" s="1">
        <v>7.28</v>
      </c>
      <c r="K493" s="10" t="s">
        <v>3181</v>
      </c>
      <c r="L493" s="14">
        <v>20.100000000000001</v>
      </c>
      <c r="M493" s="14" t="s">
        <v>1898</v>
      </c>
    </row>
    <row r="494" spans="1:13" s="1" customFormat="1">
      <c r="A494" s="1" t="s">
        <v>1817</v>
      </c>
      <c r="B494" s="3">
        <v>1.7100472592740901</v>
      </c>
      <c r="C494" s="3">
        <f t="shared" si="7"/>
        <v>1.9496324321375064E-2</v>
      </c>
      <c r="D494" s="3">
        <v>-0.84016831715901696</v>
      </c>
      <c r="E494" s="1" t="s">
        <v>470</v>
      </c>
      <c r="F494" s="1" t="s">
        <v>1569</v>
      </c>
      <c r="G494" s="1">
        <v>28</v>
      </c>
      <c r="H494" s="1">
        <v>7</v>
      </c>
      <c r="I494" s="1">
        <v>34.1</v>
      </c>
      <c r="J494" s="1">
        <v>7.71</v>
      </c>
      <c r="K494" s="10" t="s">
        <v>2980</v>
      </c>
      <c r="L494" s="14">
        <v>10.7</v>
      </c>
      <c r="M494" s="14" t="s">
        <v>1830</v>
      </c>
    </row>
    <row r="495" spans="1:13" s="1" customFormat="1">
      <c r="A495" s="1" t="s">
        <v>1817</v>
      </c>
      <c r="B495" s="3">
        <v>3.1904004772750798</v>
      </c>
      <c r="C495" s="3">
        <f t="shared" si="7"/>
        <v>6.4505912438608359E-4</v>
      </c>
      <c r="D495" s="3">
        <v>-0.84032471974690703</v>
      </c>
      <c r="E495" s="1" t="s">
        <v>412</v>
      </c>
      <c r="F495" s="1" t="s">
        <v>1390</v>
      </c>
      <c r="G495" s="1">
        <v>41</v>
      </c>
      <c r="H495" s="1">
        <v>7</v>
      </c>
      <c r="I495" s="1">
        <v>39</v>
      </c>
      <c r="J495" s="1">
        <v>6.54</v>
      </c>
      <c r="K495" s="10" t="s">
        <v>2991</v>
      </c>
      <c r="L495" s="14" t="s">
        <v>2156</v>
      </c>
      <c r="M495" s="14" t="s">
        <v>2157</v>
      </c>
    </row>
    <row r="496" spans="1:13" s="1" customFormat="1">
      <c r="A496" s="1" t="s">
        <v>1817</v>
      </c>
      <c r="B496" s="3">
        <v>3.8127179541323901</v>
      </c>
      <c r="C496" s="3">
        <f t="shared" si="7"/>
        <v>1.5391538956028048E-4</v>
      </c>
      <c r="D496" s="3">
        <v>-0.84038003285725904</v>
      </c>
      <c r="E496" s="1" t="s">
        <v>738</v>
      </c>
      <c r="F496" s="1" t="s">
        <v>1445</v>
      </c>
      <c r="G496" s="1">
        <v>24</v>
      </c>
      <c r="H496" s="1">
        <v>4</v>
      </c>
      <c r="I496" s="1">
        <v>22.2</v>
      </c>
      <c r="J496" s="1">
        <v>5</v>
      </c>
      <c r="K496" s="10" t="s">
        <v>3042</v>
      </c>
      <c r="L496" s="14">
        <v>30.5</v>
      </c>
      <c r="M496" s="14" t="s">
        <v>1978</v>
      </c>
    </row>
    <row r="497" spans="1:13" s="1" customFormat="1">
      <c r="A497" s="1" t="s">
        <v>1817</v>
      </c>
      <c r="B497" s="3">
        <v>1.70570946689601</v>
      </c>
      <c r="C497" s="3">
        <f t="shared" si="7"/>
        <v>1.969203201198336E-2</v>
      </c>
      <c r="D497" s="3">
        <v>-0.84046141306559297</v>
      </c>
      <c r="E497" s="1" t="s">
        <v>286</v>
      </c>
      <c r="F497" s="1" t="s">
        <v>1384</v>
      </c>
      <c r="G497" s="1">
        <v>17</v>
      </c>
      <c r="H497" s="1">
        <v>9</v>
      </c>
      <c r="I497" s="1">
        <v>96.7</v>
      </c>
      <c r="J497" s="1">
        <v>4.82</v>
      </c>
      <c r="K497" s="10" t="s">
        <v>3436</v>
      </c>
      <c r="L497" s="14">
        <v>35.1</v>
      </c>
      <c r="M497" s="14" t="s">
        <v>1877</v>
      </c>
    </row>
    <row r="498" spans="1:13" s="1" customFormat="1">
      <c r="A498" s="1" t="s">
        <v>1817</v>
      </c>
      <c r="B498" s="3">
        <v>1.6649144731228001</v>
      </c>
      <c r="C498" s="3">
        <f t="shared" si="7"/>
        <v>2.163144476125442E-2</v>
      </c>
      <c r="D498" s="3">
        <v>-0.84106922149658203</v>
      </c>
      <c r="E498" s="1" t="s">
        <v>281</v>
      </c>
      <c r="F498" s="1" t="s">
        <v>1464</v>
      </c>
      <c r="G498" s="1">
        <v>24</v>
      </c>
      <c r="H498" s="1">
        <v>12</v>
      </c>
      <c r="I498" s="1">
        <v>85.1</v>
      </c>
      <c r="J498" s="1">
        <v>5.71</v>
      </c>
      <c r="K498" s="10" t="s">
        <v>3458</v>
      </c>
      <c r="L498" s="14" t="s">
        <v>2037</v>
      </c>
      <c r="M498" s="14" t="s">
        <v>2038</v>
      </c>
    </row>
    <row r="499" spans="1:13" s="1" customFormat="1">
      <c r="A499" s="1" t="s">
        <v>1817</v>
      </c>
      <c r="B499" s="3">
        <v>1.94547602816851</v>
      </c>
      <c r="C499" s="3">
        <f t="shared" si="7"/>
        <v>1.1337674171445898E-2</v>
      </c>
      <c r="D499" s="3">
        <v>-0.84232743581136105</v>
      </c>
      <c r="E499" s="1" t="s">
        <v>719</v>
      </c>
      <c r="F499" s="1" t="s">
        <v>1648</v>
      </c>
      <c r="G499" s="1">
        <v>26</v>
      </c>
      <c r="H499" s="1">
        <v>3</v>
      </c>
      <c r="I499" s="1">
        <v>20.6</v>
      </c>
      <c r="J499" s="1">
        <v>5.16</v>
      </c>
      <c r="K499" s="10" t="s">
        <v>3117</v>
      </c>
      <c r="L499" s="14">
        <v>23.2</v>
      </c>
      <c r="M499" s="14" t="s">
        <v>2010</v>
      </c>
    </row>
    <row r="500" spans="1:13" s="1" customFormat="1">
      <c r="A500" s="1" t="s">
        <v>1817</v>
      </c>
      <c r="B500" s="3">
        <v>1.72318133598489</v>
      </c>
      <c r="C500" s="3">
        <f t="shared" si="7"/>
        <v>1.8915536515180246E-2</v>
      </c>
      <c r="D500" s="3">
        <v>-0.84511979420979799</v>
      </c>
      <c r="E500" s="1" t="s">
        <v>1155</v>
      </c>
      <c r="F500" s="1" t="s">
        <v>1733</v>
      </c>
      <c r="G500" s="1">
        <v>6</v>
      </c>
      <c r="H500" s="1">
        <v>3</v>
      </c>
      <c r="I500" s="1">
        <v>75.900000000000006</v>
      </c>
      <c r="J500" s="1">
        <v>8.92</v>
      </c>
      <c r="K500" s="10" t="s">
        <v>3133</v>
      </c>
      <c r="L500" s="14">
        <v>26.2</v>
      </c>
      <c r="M500" s="14" t="s">
        <v>1876</v>
      </c>
    </row>
    <row r="501" spans="1:13" s="1" customFormat="1">
      <c r="A501" s="1" t="s">
        <v>1817</v>
      </c>
      <c r="B501" s="3">
        <v>1.75298457052507</v>
      </c>
      <c r="C501" s="3">
        <f t="shared" si="7"/>
        <v>1.7661005650254739E-2</v>
      </c>
      <c r="D501" s="3">
        <v>-0.84691079457600904</v>
      </c>
      <c r="E501" s="1" t="s">
        <v>139</v>
      </c>
      <c r="F501" s="1" t="s">
        <v>1467</v>
      </c>
      <c r="G501" s="1">
        <v>60</v>
      </c>
      <c r="H501" s="1">
        <v>12</v>
      </c>
      <c r="I501" s="1">
        <v>35.5</v>
      </c>
      <c r="J501" s="1">
        <v>8.76</v>
      </c>
      <c r="K501" s="10" t="s">
        <v>3413</v>
      </c>
      <c r="L501" s="14">
        <v>26.12</v>
      </c>
      <c r="M501" s="14" t="s">
        <v>1892</v>
      </c>
    </row>
    <row r="502" spans="1:13" s="1" customFormat="1">
      <c r="A502" s="1" t="s">
        <v>1817</v>
      </c>
      <c r="B502" s="3">
        <v>2.1139851508523302</v>
      </c>
      <c r="C502" s="3">
        <f t="shared" si="7"/>
        <v>7.6915673840277764E-3</v>
      </c>
      <c r="D502" s="3">
        <v>-0.862851142883301</v>
      </c>
      <c r="E502" s="1" t="s">
        <v>1118</v>
      </c>
      <c r="F502" s="1" t="s">
        <v>1468</v>
      </c>
      <c r="G502" s="1">
        <v>12</v>
      </c>
      <c r="H502" s="1">
        <v>3</v>
      </c>
      <c r="I502" s="1">
        <v>52.8</v>
      </c>
      <c r="J502" s="1">
        <v>7.94</v>
      </c>
      <c r="K502" s="10" t="s">
        <v>2495</v>
      </c>
      <c r="L502" s="14" t="s">
        <v>1883</v>
      </c>
      <c r="M502" s="14" t="s">
        <v>1884</v>
      </c>
    </row>
    <row r="503" spans="1:13" s="1" customFormat="1">
      <c r="A503" s="1" t="s">
        <v>1817</v>
      </c>
      <c r="B503" s="3">
        <v>2.9084422362692401</v>
      </c>
      <c r="C503" s="3">
        <f t="shared" si="7"/>
        <v>1.2346895252481403E-3</v>
      </c>
      <c r="D503" s="3">
        <v>-0.86474704742431596</v>
      </c>
      <c r="E503" s="1" t="s">
        <v>436</v>
      </c>
      <c r="F503" s="1" t="s">
        <v>1608</v>
      </c>
      <c r="G503" s="1">
        <v>12</v>
      </c>
      <c r="H503" s="1">
        <v>5</v>
      </c>
      <c r="I503" s="1">
        <v>78.7</v>
      </c>
      <c r="J503" s="1">
        <v>5.72</v>
      </c>
      <c r="K503" s="10" t="s">
        <v>2972</v>
      </c>
      <c r="L503" s="14">
        <v>34.200000000000003</v>
      </c>
      <c r="M503" s="14" t="s">
        <v>2184</v>
      </c>
    </row>
    <row r="504" spans="1:13" s="1" customFormat="1">
      <c r="A504" s="1" t="s">
        <v>1817</v>
      </c>
      <c r="B504" s="3">
        <v>4.6366293530747802</v>
      </c>
      <c r="C504" s="3">
        <f t="shared" si="7"/>
        <v>2.3087167133988636E-5</v>
      </c>
      <c r="D504" s="3">
        <v>-0.86887073516845703</v>
      </c>
      <c r="E504" s="1" t="s">
        <v>924</v>
      </c>
      <c r="F504" s="1" t="s">
        <v>1384</v>
      </c>
      <c r="G504" s="1">
        <v>16</v>
      </c>
      <c r="H504" s="1">
        <v>3</v>
      </c>
      <c r="I504" s="1">
        <v>28.9</v>
      </c>
      <c r="J504" s="1">
        <v>5.96</v>
      </c>
      <c r="K504" s="10" t="s">
        <v>3459</v>
      </c>
      <c r="L504" s="14">
        <v>35.1</v>
      </c>
      <c r="M504" s="14" t="s">
        <v>1877</v>
      </c>
    </row>
    <row r="505" spans="1:13" s="1" customFormat="1">
      <c r="A505" s="1" t="s">
        <v>1817</v>
      </c>
      <c r="B505" s="3">
        <v>1.58459143390498</v>
      </c>
      <c r="C505" s="3">
        <f t="shared" si="7"/>
        <v>2.6026068355606509E-2</v>
      </c>
      <c r="D505" s="3">
        <v>-0.86983013153076205</v>
      </c>
      <c r="E505" s="1" t="s">
        <v>1037</v>
      </c>
      <c r="F505" s="1" t="s">
        <v>1384</v>
      </c>
      <c r="G505" s="1">
        <v>17</v>
      </c>
      <c r="H505" s="1">
        <v>3</v>
      </c>
      <c r="I505" s="1">
        <v>35.200000000000003</v>
      </c>
      <c r="J505" s="1">
        <v>9.5399999999999991</v>
      </c>
      <c r="K505" s="10" t="s">
        <v>3460</v>
      </c>
      <c r="L505" s="14">
        <v>34.9</v>
      </c>
      <c r="M505" s="14" t="s">
        <v>1934</v>
      </c>
    </row>
    <row r="506" spans="1:13" s="1" customFormat="1">
      <c r="A506" s="1" t="s">
        <v>1817</v>
      </c>
      <c r="B506" s="3">
        <v>2.65567660465616</v>
      </c>
      <c r="C506" s="3">
        <f t="shared" si="7"/>
        <v>2.2096495256785724E-3</v>
      </c>
      <c r="D506" s="3">
        <v>-0.87098471323649096</v>
      </c>
      <c r="E506" s="1" t="s">
        <v>188</v>
      </c>
      <c r="F506" s="1" t="s">
        <v>1384</v>
      </c>
      <c r="G506" s="1">
        <v>30</v>
      </c>
      <c r="H506" s="1">
        <v>9</v>
      </c>
      <c r="I506" s="1">
        <v>60.1</v>
      </c>
      <c r="J506" s="1">
        <v>7.77</v>
      </c>
      <c r="K506" s="10" t="s">
        <v>3087</v>
      </c>
      <c r="L506" s="14">
        <v>35.1</v>
      </c>
      <c r="M506" s="14" t="s">
        <v>1877</v>
      </c>
    </row>
    <row r="507" spans="1:13" s="1" customFormat="1">
      <c r="A507" s="1" t="s">
        <v>1817</v>
      </c>
      <c r="B507" s="3">
        <v>1.5887300140293901</v>
      </c>
      <c r="C507" s="3">
        <f t="shared" si="7"/>
        <v>2.5779232653602692E-2</v>
      </c>
      <c r="D507" s="3">
        <v>-0.87653636932373002</v>
      </c>
      <c r="E507" s="1" t="s">
        <v>969</v>
      </c>
      <c r="F507" s="1" t="s">
        <v>1746</v>
      </c>
      <c r="G507" s="1">
        <v>35</v>
      </c>
      <c r="H507" s="1">
        <v>3</v>
      </c>
      <c r="I507" s="1">
        <v>16</v>
      </c>
      <c r="J507" s="1">
        <v>5.71</v>
      </c>
      <c r="K507" s="10" t="s">
        <v>3461</v>
      </c>
      <c r="L507" s="14">
        <v>30.5</v>
      </c>
      <c r="M507" s="14" t="s">
        <v>1978</v>
      </c>
    </row>
    <row r="508" spans="1:13" s="1" customFormat="1">
      <c r="A508" s="1" t="s">
        <v>1817</v>
      </c>
      <c r="B508" s="3">
        <v>1.69209110543678</v>
      </c>
      <c r="C508" s="3">
        <f t="shared" si="7"/>
        <v>2.0319307118209288E-2</v>
      </c>
      <c r="D508" s="3">
        <v>-0.87855561574300101</v>
      </c>
      <c r="E508" s="1" t="s">
        <v>310</v>
      </c>
      <c r="F508" s="1" t="s">
        <v>1564</v>
      </c>
      <c r="G508" s="1">
        <v>53</v>
      </c>
      <c r="H508" s="1">
        <v>6</v>
      </c>
      <c r="I508" s="1">
        <v>27.9</v>
      </c>
      <c r="J508" s="1">
        <v>5.43</v>
      </c>
      <c r="K508" s="10" t="s">
        <v>3462</v>
      </c>
      <c r="L508" s="14" t="s">
        <v>1878</v>
      </c>
      <c r="M508" s="14" t="s">
        <v>1879</v>
      </c>
    </row>
    <row r="509" spans="1:13" s="1" customFormat="1">
      <c r="A509" s="1" t="s">
        <v>1817</v>
      </c>
      <c r="B509" s="3">
        <v>2.2611121635114202</v>
      </c>
      <c r="C509" s="3">
        <f t="shared" si="7"/>
        <v>5.4813538188995667E-3</v>
      </c>
      <c r="D509" s="3">
        <v>-0.88102881113688103</v>
      </c>
      <c r="E509" s="1" t="s">
        <v>73</v>
      </c>
      <c r="F509" s="1" t="s">
        <v>1384</v>
      </c>
      <c r="G509" s="1">
        <v>34</v>
      </c>
      <c r="H509" s="1">
        <v>15</v>
      </c>
      <c r="I509" s="1">
        <v>71.7</v>
      </c>
      <c r="J509" s="1">
        <v>6</v>
      </c>
      <c r="K509" s="10" t="s">
        <v>3112</v>
      </c>
      <c r="L509" s="14" t="s">
        <v>2268</v>
      </c>
      <c r="M509" s="14" t="s">
        <v>2269</v>
      </c>
    </row>
    <row r="510" spans="1:13" s="1" customFormat="1">
      <c r="A510" s="1" t="s">
        <v>1817</v>
      </c>
      <c r="B510" s="3">
        <v>1.95466250030779</v>
      </c>
      <c r="C510" s="3">
        <f t="shared" si="7"/>
        <v>1.1100371141593979E-2</v>
      </c>
      <c r="D510" s="3">
        <v>-0.88365141550699899</v>
      </c>
      <c r="E510" s="1" t="s">
        <v>570</v>
      </c>
      <c r="F510" s="1" t="s">
        <v>1656</v>
      </c>
      <c r="G510" s="1">
        <v>32</v>
      </c>
      <c r="H510" s="1">
        <v>5</v>
      </c>
      <c r="I510" s="1">
        <v>28.4</v>
      </c>
      <c r="J510" s="1">
        <v>8.7899999999999991</v>
      </c>
      <c r="K510" s="10" t="s">
        <v>3120</v>
      </c>
      <c r="L510" s="14" t="s">
        <v>2206</v>
      </c>
      <c r="M510" s="14" t="s">
        <v>2207</v>
      </c>
    </row>
    <row r="511" spans="1:13" s="1" customFormat="1">
      <c r="A511" s="1" t="s">
        <v>1817</v>
      </c>
      <c r="B511" s="3">
        <v>2.27542426114662</v>
      </c>
      <c r="C511" s="3">
        <f t="shared" si="7"/>
        <v>5.3036607783871412E-3</v>
      </c>
      <c r="D511" s="3">
        <v>-0.88649972279866496</v>
      </c>
      <c r="E511" s="1" t="s">
        <v>868</v>
      </c>
      <c r="F511" s="1" t="s">
        <v>1384</v>
      </c>
      <c r="G511" s="1">
        <v>18</v>
      </c>
      <c r="H511" s="1">
        <v>4</v>
      </c>
      <c r="I511" s="1">
        <v>61</v>
      </c>
      <c r="J511" s="1">
        <v>7.44</v>
      </c>
      <c r="K511" s="10" t="s">
        <v>3463</v>
      </c>
      <c r="L511" s="14">
        <v>35.1</v>
      </c>
      <c r="M511" s="14" t="s">
        <v>1877</v>
      </c>
    </row>
    <row r="512" spans="1:13" s="1" customFormat="1">
      <c r="A512" s="1" t="s">
        <v>1817</v>
      </c>
      <c r="B512" s="3">
        <v>1.89486101774027</v>
      </c>
      <c r="C512" s="3">
        <f t="shared" si="7"/>
        <v>1.2739106907540617E-2</v>
      </c>
      <c r="D512" s="3">
        <v>-0.88720544179280603</v>
      </c>
      <c r="E512" s="1" t="s">
        <v>440</v>
      </c>
      <c r="F512" s="1" t="s">
        <v>1384</v>
      </c>
      <c r="G512" s="1">
        <v>35</v>
      </c>
      <c r="H512" s="1">
        <v>6</v>
      </c>
      <c r="I512" s="1">
        <v>39.9</v>
      </c>
      <c r="J512" s="1">
        <v>5.29</v>
      </c>
      <c r="K512" s="10" t="s">
        <v>3192</v>
      </c>
      <c r="L512" s="14" t="s">
        <v>2307</v>
      </c>
      <c r="M512" s="14" t="s">
        <v>2308</v>
      </c>
    </row>
    <row r="513" spans="1:13" s="1" customFormat="1">
      <c r="A513" s="1" t="s">
        <v>1817</v>
      </c>
      <c r="B513" s="3">
        <v>2.4136456365235701</v>
      </c>
      <c r="C513" s="3">
        <f t="shared" si="7"/>
        <v>3.8579301788151769E-3</v>
      </c>
      <c r="D513" s="3">
        <v>-0.88794740041096998</v>
      </c>
      <c r="E513" s="1" t="s">
        <v>406</v>
      </c>
      <c r="F513" s="1" t="s">
        <v>1605</v>
      </c>
      <c r="G513" s="1">
        <v>52</v>
      </c>
      <c r="H513" s="1">
        <v>8</v>
      </c>
      <c r="I513" s="1">
        <v>30.4</v>
      </c>
      <c r="J513" s="1">
        <v>6.84</v>
      </c>
      <c r="K513" s="10" t="s">
        <v>3196</v>
      </c>
      <c r="L513" s="14" t="s">
        <v>1880</v>
      </c>
      <c r="M513" s="14" t="s">
        <v>1881</v>
      </c>
    </row>
    <row r="514" spans="1:13" s="1" customFormat="1">
      <c r="A514" s="1" t="s">
        <v>1817</v>
      </c>
      <c r="B514" s="3">
        <v>1.5703504149687899</v>
      </c>
      <c r="C514" s="3">
        <f t="shared" si="7"/>
        <v>2.6893639872826117E-2</v>
      </c>
      <c r="D514" s="3">
        <v>-0.88800779978434197</v>
      </c>
      <c r="E514" s="1" t="s">
        <v>774</v>
      </c>
      <c r="F514" s="1" t="s">
        <v>1702</v>
      </c>
      <c r="G514" s="1">
        <v>10</v>
      </c>
      <c r="H514" s="1">
        <v>2</v>
      </c>
      <c r="I514" s="1">
        <v>41.9</v>
      </c>
      <c r="J514" s="1">
        <v>9.39</v>
      </c>
      <c r="K514" s="10" t="s">
        <v>3464</v>
      </c>
      <c r="L514" s="14">
        <v>35.200000000000003</v>
      </c>
      <c r="M514" s="14" t="s">
        <v>1875</v>
      </c>
    </row>
    <row r="515" spans="1:13" s="1" customFormat="1">
      <c r="A515" s="1" t="s">
        <v>1817</v>
      </c>
      <c r="B515" s="3">
        <v>1.76775785915123</v>
      </c>
      <c r="C515" s="3">
        <f t="shared" ref="C515:C578" si="8">10^-B515</f>
        <v>1.7070338803107855E-2</v>
      </c>
      <c r="D515" s="3">
        <v>-0.88954512278238895</v>
      </c>
      <c r="E515" s="1" t="s">
        <v>870</v>
      </c>
      <c r="F515" s="1" t="s">
        <v>1553</v>
      </c>
      <c r="G515" s="1">
        <v>23</v>
      </c>
      <c r="H515" s="1">
        <v>4</v>
      </c>
      <c r="I515" s="1">
        <v>39.700000000000003</v>
      </c>
      <c r="J515" s="1">
        <v>4.84</v>
      </c>
      <c r="K515" s="10" t="s">
        <v>2982</v>
      </c>
      <c r="L515" s="14">
        <v>26.28</v>
      </c>
      <c r="M515" s="14" t="s">
        <v>2036</v>
      </c>
    </row>
    <row r="516" spans="1:13" s="1" customFormat="1">
      <c r="A516" s="1" t="s">
        <v>1817</v>
      </c>
      <c r="B516" s="3">
        <v>2.14045668731247</v>
      </c>
      <c r="C516" s="3">
        <f t="shared" si="8"/>
        <v>7.2367457157769561E-3</v>
      </c>
      <c r="D516" s="3">
        <v>-0.89144547780354799</v>
      </c>
      <c r="E516" s="1" t="s">
        <v>42</v>
      </c>
      <c r="F516" s="1" t="s">
        <v>1384</v>
      </c>
      <c r="G516" s="1">
        <v>67</v>
      </c>
      <c r="H516" s="1">
        <v>18</v>
      </c>
      <c r="I516" s="1">
        <v>41.7</v>
      </c>
      <c r="J516" s="1">
        <v>5.49</v>
      </c>
      <c r="K516" s="10" t="s">
        <v>2507</v>
      </c>
      <c r="L516" s="14">
        <v>31.1</v>
      </c>
      <c r="M516" s="14" t="s">
        <v>1896</v>
      </c>
    </row>
    <row r="517" spans="1:13" s="1" customFormat="1">
      <c r="A517" s="1" t="s">
        <v>1817</v>
      </c>
      <c r="B517" s="3">
        <v>3.4558664232690099</v>
      </c>
      <c r="C517" s="3">
        <f t="shared" si="8"/>
        <v>3.5005281684379833E-4</v>
      </c>
      <c r="D517" s="3">
        <v>-0.89213403065999397</v>
      </c>
      <c r="E517" s="1" t="s">
        <v>1293</v>
      </c>
      <c r="F517" s="1" t="s">
        <v>1808</v>
      </c>
      <c r="G517" s="1">
        <v>4</v>
      </c>
      <c r="H517" s="1">
        <v>2</v>
      </c>
      <c r="I517" s="1">
        <v>67.099999999999994</v>
      </c>
      <c r="J517" s="1">
        <v>8.81</v>
      </c>
      <c r="K517" s="10" t="s">
        <v>3105</v>
      </c>
      <c r="L517" s="14">
        <v>26.5</v>
      </c>
      <c r="M517" s="14" t="s">
        <v>2263</v>
      </c>
    </row>
    <row r="518" spans="1:13" s="1" customFormat="1">
      <c r="B518" s="3">
        <v>1.3475472115478899</v>
      </c>
      <c r="C518" s="3">
        <f t="shared" si="8"/>
        <v>4.4921348864357183E-2</v>
      </c>
      <c r="D518" s="3">
        <v>-0.892437616984049</v>
      </c>
      <c r="E518" s="1" t="s">
        <v>1277</v>
      </c>
      <c r="F518" s="1" t="s">
        <v>1804</v>
      </c>
      <c r="G518" s="1">
        <v>3</v>
      </c>
      <c r="H518" s="1">
        <v>2</v>
      </c>
      <c r="I518" s="1">
        <v>98.3</v>
      </c>
      <c r="J518" s="1">
        <v>7.4</v>
      </c>
      <c r="K518" s="10" t="s">
        <v>3465</v>
      </c>
      <c r="L518" s="14">
        <v>31.1</v>
      </c>
      <c r="M518" s="14" t="s">
        <v>1896</v>
      </c>
    </row>
    <row r="519" spans="1:13" s="1" customFormat="1">
      <c r="A519" s="1" t="s">
        <v>1817</v>
      </c>
      <c r="B519" s="3">
        <v>2.2970317596849501</v>
      </c>
      <c r="C519" s="3">
        <f t="shared" si="8"/>
        <v>5.0462439334658634E-3</v>
      </c>
      <c r="D519" s="3">
        <v>-0.89374955495198605</v>
      </c>
      <c r="E519" s="1" t="s">
        <v>9</v>
      </c>
      <c r="F519" s="1" t="s">
        <v>1387</v>
      </c>
      <c r="G519" s="1">
        <v>55</v>
      </c>
      <c r="H519" s="1">
        <v>22</v>
      </c>
      <c r="I519" s="1">
        <v>49.9</v>
      </c>
      <c r="J519" s="1">
        <v>5.01</v>
      </c>
      <c r="K519" s="10" t="s">
        <v>3466</v>
      </c>
      <c r="L519" s="14">
        <v>31.1</v>
      </c>
      <c r="M519" s="14" t="s">
        <v>1896</v>
      </c>
    </row>
    <row r="520" spans="1:13" s="1" customFormat="1">
      <c r="A520" s="1" t="s">
        <v>1817</v>
      </c>
      <c r="B520" s="3">
        <v>1.5296242893365399</v>
      </c>
      <c r="C520" s="3">
        <f t="shared" si="8"/>
        <v>2.9537634394784174E-2</v>
      </c>
      <c r="D520" s="3">
        <v>-0.89664808909098304</v>
      </c>
      <c r="E520" s="1" t="s">
        <v>136</v>
      </c>
      <c r="F520" s="1" t="s">
        <v>1447</v>
      </c>
      <c r="G520" s="1">
        <v>51</v>
      </c>
      <c r="H520" s="1">
        <v>11</v>
      </c>
      <c r="I520" s="1">
        <v>39.1</v>
      </c>
      <c r="J520" s="1">
        <v>8.1300000000000008</v>
      </c>
      <c r="K520" s="10" t="s">
        <v>3104</v>
      </c>
      <c r="L520" s="14" t="s">
        <v>2261</v>
      </c>
      <c r="M520" s="14" t="s">
        <v>2262</v>
      </c>
    </row>
    <row r="521" spans="1:13" s="1" customFormat="1">
      <c r="A521" s="1" t="s">
        <v>1817</v>
      </c>
      <c r="B521" s="3">
        <v>3.4623131867024202</v>
      </c>
      <c r="C521" s="3">
        <f t="shared" si="8"/>
        <v>3.4489493243662704E-4</v>
      </c>
      <c r="D521" s="3">
        <v>-0.89820384979248102</v>
      </c>
      <c r="E521" s="1" t="s">
        <v>123</v>
      </c>
      <c r="F521" s="1" t="s">
        <v>1384</v>
      </c>
      <c r="G521" s="1">
        <v>33</v>
      </c>
      <c r="H521" s="1">
        <v>17</v>
      </c>
      <c r="I521" s="1">
        <v>91.7</v>
      </c>
      <c r="J521" s="1">
        <v>5.31</v>
      </c>
      <c r="K521" s="10" t="s">
        <v>3047</v>
      </c>
      <c r="L521" s="14" t="s">
        <v>1880</v>
      </c>
      <c r="M521" s="14" t="s">
        <v>1881</v>
      </c>
    </row>
    <row r="522" spans="1:13" s="1" customFormat="1">
      <c r="A522" s="1" t="s">
        <v>1817</v>
      </c>
      <c r="B522" s="3">
        <v>2.0539448580808801</v>
      </c>
      <c r="C522" s="3">
        <f t="shared" si="8"/>
        <v>8.8319203127438517E-3</v>
      </c>
      <c r="D522" s="3">
        <v>-0.90413125356038404</v>
      </c>
      <c r="E522" s="1" t="s">
        <v>1153</v>
      </c>
      <c r="F522" s="1" t="s">
        <v>1384</v>
      </c>
      <c r="G522" s="1">
        <v>3</v>
      </c>
      <c r="H522" s="1">
        <v>2</v>
      </c>
      <c r="I522" s="1">
        <v>117.3</v>
      </c>
      <c r="J522" s="1">
        <v>7.12</v>
      </c>
      <c r="K522" s="10" t="s">
        <v>2762</v>
      </c>
      <c r="L522" s="14" t="s">
        <v>2069</v>
      </c>
      <c r="M522" s="14" t="s">
        <v>2070</v>
      </c>
    </row>
    <row r="523" spans="1:13" s="1" customFormat="1">
      <c r="A523" s="1" t="s">
        <v>1817</v>
      </c>
      <c r="B523" s="3">
        <v>3.5818022355150698</v>
      </c>
      <c r="C523" s="3">
        <f t="shared" si="8"/>
        <v>2.6193755205464425E-4</v>
      </c>
      <c r="D523" s="3">
        <v>-0.90730253855387399</v>
      </c>
      <c r="E523" s="1" t="s">
        <v>1054</v>
      </c>
      <c r="F523" s="1" t="s">
        <v>1384</v>
      </c>
      <c r="G523" s="1">
        <v>10</v>
      </c>
      <c r="H523" s="1">
        <v>2</v>
      </c>
      <c r="I523" s="1">
        <v>29.7</v>
      </c>
      <c r="J523" s="1">
        <v>7.64</v>
      </c>
      <c r="K523" s="10" t="s">
        <v>3075</v>
      </c>
      <c r="L523" s="14" t="s">
        <v>2248</v>
      </c>
      <c r="M523" s="14" t="s">
        <v>2249</v>
      </c>
    </row>
    <row r="524" spans="1:13" s="1" customFormat="1">
      <c r="A524" s="1" t="s">
        <v>1817</v>
      </c>
      <c r="B524" s="3">
        <v>2.4292894877359998</v>
      </c>
      <c r="C524" s="3">
        <f t="shared" si="8"/>
        <v>3.7214356377211371E-3</v>
      </c>
      <c r="D524" s="3">
        <v>-0.91065883636474598</v>
      </c>
      <c r="E524" s="1" t="s">
        <v>492</v>
      </c>
      <c r="F524" s="1" t="s">
        <v>1560</v>
      </c>
      <c r="G524" s="1">
        <v>46</v>
      </c>
      <c r="H524" s="1">
        <v>6</v>
      </c>
      <c r="I524" s="1">
        <v>21.7</v>
      </c>
      <c r="J524" s="1">
        <v>6.54</v>
      </c>
      <c r="K524" s="10" t="s">
        <v>2772</v>
      </c>
      <c r="L524" s="14">
        <v>11.8</v>
      </c>
      <c r="M524" s="14" t="s">
        <v>1882</v>
      </c>
    </row>
    <row r="525" spans="1:13" s="1" customFormat="1">
      <c r="A525" s="1" t="s">
        <v>1817</v>
      </c>
      <c r="B525" s="3">
        <v>2.3403773066537998</v>
      </c>
      <c r="C525" s="3">
        <f t="shared" si="8"/>
        <v>4.5669125267880535E-3</v>
      </c>
      <c r="D525" s="3">
        <v>-0.91192150115966797</v>
      </c>
      <c r="E525" s="1" t="s">
        <v>807</v>
      </c>
      <c r="F525" s="1" t="s">
        <v>1401</v>
      </c>
      <c r="G525" s="1">
        <v>15</v>
      </c>
      <c r="H525" s="1">
        <v>3</v>
      </c>
      <c r="I525" s="1">
        <v>30.3</v>
      </c>
      <c r="J525" s="1">
        <v>5.03</v>
      </c>
      <c r="K525" s="10" t="s">
        <v>3086</v>
      </c>
      <c r="L525" s="14" t="s">
        <v>1932</v>
      </c>
      <c r="M525" s="14" t="s">
        <v>1933</v>
      </c>
    </row>
    <row r="526" spans="1:13" s="1" customFormat="1">
      <c r="A526" s="1" t="s">
        <v>1817</v>
      </c>
      <c r="B526" s="3">
        <v>2.69683577829601</v>
      </c>
      <c r="C526" s="3">
        <f t="shared" si="8"/>
        <v>2.0098526634633432E-3</v>
      </c>
      <c r="D526" s="3">
        <v>-0.914437929789225</v>
      </c>
      <c r="E526" s="1" t="s">
        <v>510</v>
      </c>
      <c r="F526" s="1" t="s">
        <v>1384</v>
      </c>
      <c r="G526" s="1">
        <v>30</v>
      </c>
      <c r="H526" s="1">
        <v>10</v>
      </c>
      <c r="I526" s="1">
        <v>45.6</v>
      </c>
      <c r="J526" s="1">
        <v>6.28</v>
      </c>
      <c r="K526" s="10" t="s">
        <v>3007</v>
      </c>
      <c r="L526" s="14">
        <v>35.200000000000003</v>
      </c>
      <c r="M526" s="14" t="s">
        <v>1875</v>
      </c>
    </row>
    <row r="527" spans="1:13" s="1" customFormat="1">
      <c r="A527" s="1" t="s">
        <v>1817</v>
      </c>
      <c r="B527" s="3">
        <v>2.1018907837182299</v>
      </c>
      <c r="C527" s="3">
        <f t="shared" si="8"/>
        <v>7.9087749269325294E-3</v>
      </c>
      <c r="D527" s="3">
        <v>-0.92180728912353505</v>
      </c>
      <c r="E527" s="1" t="s">
        <v>446</v>
      </c>
      <c r="F527" s="1" t="s">
        <v>1384</v>
      </c>
      <c r="G527" s="1">
        <v>18</v>
      </c>
      <c r="H527" s="1">
        <v>6</v>
      </c>
      <c r="I527" s="1">
        <v>82.3</v>
      </c>
      <c r="J527" s="1">
        <v>8.5399999999999991</v>
      </c>
      <c r="K527" s="10" t="s">
        <v>3021</v>
      </c>
      <c r="L527" s="14" t="s">
        <v>2021</v>
      </c>
      <c r="M527" s="14" t="s">
        <v>2022</v>
      </c>
    </row>
    <row r="528" spans="1:13" s="1" customFormat="1">
      <c r="A528" s="1" t="s">
        <v>1817</v>
      </c>
      <c r="B528" s="3">
        <v>2.3320380816900901</v>
      </c>
      <c r="C528" s="3">
        <f t="shared" si="8"/>
        <v>4.6554526977609454E-3</v>
      </c>
      <c r="D528" s="3">
        <v>-0.92337830861409498</v>
      </c>
      <c r="E528" s="1" t="s">
        <v>1003</v>
      </c>
      <c r="F528" s="1" t="s">
        <v>1757</v>
      </c>
      <c r="G528" s="1">
        <v>9</v>
      </c>
      <c r="H528" s="1">
        <v>3</v>
      </c>
      <c r="I528" s="1">
        <v>54.4</v>
      </c>
      <c r="J528" s="1">
        <v>8.1300000000000008</v>
      </c>
      <c r="K528" s="10" t="s">
        <v>3063</v>
      </c>
      <c r="L528" s="14" t="s">
        <v>2239</v>
      </c>
      <c r="M528" s="14" t="s">
        <v>2240</v>
      </c>
    </row>
    <row r="529" spans="1:13" s="1" customFormat="1">
      <c r="A529" s="1" t="s">
        <v>1817</v>
      </c>
      <c r="B529" s="3">
        <v>2.6353862213881101</v>
      </c>
      <c r="C529" s="3">
        <f t="shared" si="8"/>
        <v>2.3153346893739798E-3</v>
      </c>
      <c r="D529" s="3">
        <v>-0.92831516265869196</v>
      </c>
      <c r="E529" s="1" t="s">
        <v>374</v>
      </c>
      <c r="F529" s="1" t="s">
        <v>1431</v>
      </c>
      <c r="G529" s="1">
        <v>17</v>
      </c>
      <c r="H529" s="1">
        <v>8</v>
      </c>
      <c r="I529" s="1">
        <v>63.2</v>
      </c>
      <c r="J529" s="1">
        <v>5.41</v>
      </c>
      <c r="K529" s="10" t="s">
        <v>2968</v>
      </c>
      <c r="L529" s="14">
        <v>31.1</v>
      </c>
      <c r="M529" s="14" t="s">
        <v>1896</v>
      </c>
    </row>
    <row r="530" spans="1:13" s="1" customFormat="1">
      <c r="A530" s="1" t="s">
        <v>1817</v>
      </c>
      <c r="B530" s="3">
        <v>2.1908659213625499</v>
      </c>
      <c r="C530" s="3">
        <f t="shared" si="8"/>
        <v>6.4436816896588324E-3</v>
      </c>
      <c r="D530" s="3">
        <v>-0.92905712127685602</v>
      </c>
      <c r="E530" s="1" t="s">
        <v>1111</v>
      </c>
      <c r="F530" s="1" t="s">
        <v>1384</v>
      </c>
      <c r="G530" s="1">
        <v>8</v>
      </c>
      <c r="H530" s="1">
        <v>2</v>
      </c>
      <c r="I530" s="1">
        <v>50</v>
      </c>
      <c r="J530" s="1">
        <v>5.78</v>
      </c>
      <c r="K530" s="10" t="s">
        <v>3467</v>
      </c>
      <c r="L530" s="14">
        <v>35.200000000000003</v>
      </c>
      <c r="M530" s="14" t="s">
        <v>1875</v>
      </c>
    </row>
    <row r="531" spans="1:13" s="1" customFormat="1">
      <c r="A531" s="1" t="s">
        <v>1817</v>
      </c>
      <c r="B531" s="3">
        <v>2.0740285437022701</v>
      </c>
      <c r="C531" s="3">
        <f t="shared" si="8"/>
        <v>8.4327933199626354E-3</v>
      </c>
      <c r="D531" s="3">
        <v>-0.93320051829020201</v>
      </c>
      <c r="E531" s="1" t="s">
        <v>1069</v>
      </c>
      <c r="F531" s="1" t="s">
        <v>1760</v>
      </c>
      <c r="G531" s="1">
        <v>9</v>
      </c>
      <c r="H531" s="1">
        <v>2</v>
      </c>
      <c r="I531" s="1">
        <v>38.5</v>
      </c>
      <c r="J531" s="1">
        <v>9.5399999999999991</v>
      </c>
      <c r="K531" s="10" t="s">
        <v>3468</v>
      </c>
      <c r="L531" s="14">
        <v>35.1</v>
      </c>
      <c r="M531" s="14" t="s">
        <v>1877</v>
      </c>
    </row>
    <row r="532" spans="1:13" s="1" customFormat="1">
      <c r="A532" s="1" t="s">
        <v>1817</v>
      </c>
      <c r="B532" s="3">
        <v>1.6844104200695</v>
      </c>
      <c r="C532" s="3">
        <f t="shared" si="8"/>
        <v>2.0681859331513796E-2</v>
      </c>
      <c r="D532" s="3">
        <v>-0.93568261464436897</v>
      </c>
      <c r="E532" s="1" t="s">
        <v>203</v>
      </c>
      <c r="F532" s="1" t="s">
        <v>1531</v>
      </c>
      <c r="G532" s="1">
        <v>45</v>
      </c>
      <c r="H532" s="1">
        <v>9</v>
      </c>
      <c r="I532" s="1">
        <v>47</v>
      </c>
      <c r="J532" s="1">
        <v>8.1199999999999992</v>
      </c>
      <c r="K532" s="10" t="s">
        <v>3032</v>
      </c>
      <c r="L532" s="14" t="s">
        <v>1911</v>
      </c>
      <c r="M532" s="14" t="s">
        <v>1912</v>
      </c>
    </row>
    <row r="533" spans="1:13" s="1" customFormat="1">
      <c r="A533" s="1" t="s">
        <v>1817</v>
      </c>
      <c r="B533" s="3">
        <v>3.2531903648893601</v>
      </c>
      <c r="C533" s="3">
        <f t="shared" si="8"/>
        <v>5.5822545338164709E-4</v>
      </c>
      <c r="D533" s="3">
        <v>-0.93975162506103505</v>
      </c>
      <c r="E533" s="1" t="s">
        <v>331</v>
      </c>
      <c r="F533" s="1" t="s">
        <v>1384</v>
      </c>
      <c r="G533" s="1">
        <v>32</v>
      </c>
      <c r="H533" s="1">
        <v>10</v>
      </c>
      <c r="I533" s="1">
        <v>45.8</v>
      </c>
      <c r="J533" s="1">
        <v>5.82</v>
      </c>
      <c r="K533" s="10" t="s">
        <v>3007</v>
      </c>
      <c r="L533" s="14">
        <v>35.200000000000003</v>
      </c>
      <c r="M533" s="14" t="s">
        <v>1875</v>
      </c>
    </row>
    <row r="534" spans="1:13" s="1" customFormat="1">
      <c r="A534" s="1" t="s">
        <v>1817</v>
      </c>
      <c r="B534" s="3">
        <v>2.88040844184358</v>
      </c>
      <c r="C534" s="3">
        <f t="shared" si="8"/>
        <v>1.3170175376809165E-3</v>
      </c>
      <c r="D534" s="3">
        <v>-0.94093863169352199</v>
      </c>
      <c r="E534" s="1" t="s">
        <v>527</v>
      </c>
      <c r="F534" s="1" t="s">
        <v>1460</v>
      </c>
      <c r="G534" s="1">
        <v>17</v>
      </c>
      <c r="H534" s="1">
        <v>7</v>
      </c>
      <c r="I534" s="1">
        <v>74.099999999999994</v>
      </c>
      <c r="J534" s="1">
        <v>6.35</v>
      </c>
      <c r="K534" s="10" t="s">
        <v>3037</v>
      </c>
      <c r="L534" s="14">
        <v>26.13</v>
      </c>
      <c r="M534" s="14" t="s">
        <v>2073</v>
      </c>
    </row>
    <row r="535" spans="1:13" s="1" customFormat="1">
      <c r="A535" s="1" t="s">
        <v>1817</v>
      </c>
      <c r="B535" s="3">
        <v>2.8241770768842702</v>
      </c>
      <c r="C535" s="3">
        <f t="shared" si="8"/>
        <v>1.499073486757275E-3</v>
      </c>
      <c r="D535" s="3">
        <v>-0.95124975840250703</v>
      </c>
      <c r="E535" s="1" t="s">
        <v>721</v>
      </c>
      <c r="F535" s="1" t="s">
        <v>1569</v>
      </c>
      <c r="G535" s="1">
        <v>22</v>
      </c>
      <c r="H535" s="1">
        <v>5</v>
      </c>
      <c r="I535" s="1">
        <v>35</v>
      </c>
      <c r="J535" s="1">
        <v>5.01</v>
      </c>
      <c r="K535" s="10" t="s">
        <v>3060</v>
      </c>
      <c r="L535" s="14">
        <v>10.7</v>
      </c>
      <c r="M535" s="14" t="s">
        <v>1830</v>
      </c>
    </row>
    <row r="536" spans="1:13" s="1" customFormat="1">
      <c r="A536" s="1" t="s">
        <v>1817</v>
      </c>
      <c r="B536" s="3">
        <v>1.5830056981491001</v>
      </c>
      <c r="C536" s="3">
        <f t="shared" si="8"/>
        <v>2.6121270818310616E-2</v>
      </c>
      <c r="D536" s="3">
        <v>-0.95609092712402299</v>
      </c>
      <c r="E536" s="1" t="s">
        <v>1116</v>
      </c>
      <c r="F536" s="1" t="s">
        <v>1384</v>
      </c>
      <c r="G536" s="1">
        <v>6</v>
      </c>
      <c r="H536" s="1">
        <v>2</v>
      </c>
      <c r="I536" s="1">
        <v>54.8</v>
      </c>
      <c r="J536" s="1">
        <v>5.15</v>
      </c>
      <c r="K536" s="10" t="s">
        <v>3469</v>
      </c>
      <c r="L536" s="14">
        <v>31.1</v>
      </c>
      <c r="M536" s="14" t="s">
        <v>1896</v>
      </c>
    </row>
    <row r="537" spans="1:13" s="1" customFormat="1">
      <c r="A537" s="1" t="s">
        <v>1817</v>
      </c>
      <c r="B537" s="3">
        <v>1.9920065153606099</v>
      </c>
      <c r="C537" s="3">
        <f t="shared" si="8"/>
        <v>1.0185761070853189E-2</v>
      </c>
      <c r="D537" s="3">
        <v>-0.96303590138753203</v>
      </c>
      <c r="E537" s="1" t="s">
        <v>827</v>
      </c>
      <c r="F537" s="1" t="s">
        <v>1384</v>
      </c>
      <c r="G537" s="1">
        <v>12</v>
      </c>
      <c r="H537" s="1">
        <v>5</v>
      </c>
      <c r="I537" s="1">
        <v>86.3</v>
      </c>
      <c r="J537" s="1">
        <v>6.23</v>
      </c>
      <c r="K537" s="10" t="s">
        <v>3176</v>
      </c>
      <c r="L537" s="14">
        <v>35.200000000000003</v>
      </c>
      <c r="M537" s="14" t="s">
        <v>1875</v>
      </c>
    </row>
    <row r="538" spans="1:13" s="1" customFormat="1">
      <c r="A538" s="1" t="s">
        <v>1817</v>
      </c>
      <c r="B538" s="3">
        <v>2.7227087143975299</v>
      </c>
      <c r="C538" s="3">
        <f t="shared" si="8"/>
        <v>1.8936132579500267E-3</v>
      </c>
      <c r="D538" s="3">
        <v>-0.96361064910888705</v>
      </c>
      <c r="E538" s="1" t="s">
        <v>72</v>
      </c>
      <c r="F538" s="1" t="s">
        <v>1415</v>
      </c>
      <c r="G538" s="1">
        <v>51</v>
      </c>
      <c r="H538" s="1">
        <v>19</v>
      </c>
      <c r="I538" s="1">
        <v>65.2</v>
      </c>
      <c r="J538" s="1">
        <v>6.64</v>
      </c>
      <c r="K538" s="10" t="s">
        <v>3100</v>
      </c>
      <c r="L538" s="14" t="s">
        <v>2259</v>
      </c>
      <c r="M538" s="14" t="s">
        <v>2260</v>
      </c>
    </row>
    <row r="539" spans="1:13" s="1" customFormat="1">
      <c r="A539" s="1" t="s">
        <v>1817</v>
      </c>
      <c r="B539" s="3">
        <v>1.6880578395354899</v>
      </c>
      <c r="C539" s="3">
        <f t="shared" si="8"/>
        <v>2.050889022309001E-2</v>
      </c>
      <c r="D539" s="3">
        <v>-0.96571636199951205</v>
      </c>
      <c r="E539" s="1" t="s">
        <v>1120</v>
      </c>
      <c r="F539" s="1" t="s">
        <v>1384</v>
      </c>
      <c r="G539" s="1">
        <v>19</v>
      </c>
      <c r="H539" s="1">
        <v>3</v>
      </c>
      <c r="I539" s="1">
        <v>19.8</v>
      </c>
      <c r="J539" s="1">
        <v>7.09</v>
      </c>
      <c r="K539" s="10" t="s">
        <v>3103</v>
      </c>
      <c r="L539" s="14">
        <v>35.200000000000003</v>
      </c>
      <c r="M539" s="14" t="s">
        <v>1875</v>
      </c>
    </row>
    <row r="540" spans="1:13" s="1" customFormat="1">
      <c r="A540" s="1" t="s">
        <v>1817</v>
      </c>
      <c r="B540" s="3">
        <v>1.5685903108852599</v>
      </c>
      <c r="C540" s="3">
        <f t="shared" si="8"/>
        <v>2.7002855296165421E-2</v>
      </c>
      <c r="D540" s="3">
        <v>-0.96799691518147801</v>
      </c>
      <c r="E540" s="1" t="s">
        <v>10</v>
      </c>
      <c r="F540" s="1" t="s">
        <v>1401</v>
      </c>
      <c r="G540" s="1">
        <v>32</v>
      </c>
      <c r="H540" s="1">
        <v>41</v>
      </c>
      <c r="I540" s="1">
        <v>228.5</v>
      </c>
      <c r="J540" s="1">
        <v>5.5</v>
      </c>
      <c r="K540" s="10" t="s">
        <v>3427</v>
      </c>
      <c r="L540" s="14" t="s">
        <v>1946</v>
      </c>
      <c r="M540" s="14" t="s">
        <v>1947</v>
      </c>
    </row>
    <row r="541" spans="1:13" s="1" customFormat="1">
      <c r="A541" s="1" t="s">
        <v>1817</v>
      </c>
      <c r="B541" s="3">
        <v>1.90839356843551</v>
      </c>
      <c r="C541" s="3">
        <f t="shared" si="8"/>
        <v>1.2348278945667287E-2</v>
      </c>
      <c r="D541" s="3">
        <v>-0.96970907847086596</v>
      </c>
      <c r="E541" s="1" t="s">
        <v>1012</v>
      </c>
      <c r="F541" s="1" t="s">
        <v>1384</v>
      </c>
      <c r="G541" s="1">
        <v>14</v>
      </c>
      <c r="H541" s="1">
        <v>3</v>
      </c>
      <c r="I541" s="1">
        <v>31.9</v>
      </c>
      <c r="J541" s="1">
        <v>8.15</v>
      </c>
      <c r="K541" s="10" t="s">
        <v>2681</v>
      </c>
      <c r="L541" s="14" t="s">
        <v>1965</v>
      </c>
      <c r="M541" s="14" t="s">
        <v>1966</v>
      </c>
    </row>
    <row r="542" spans="1:13" s="1" customFormat="1">
      <c r="A542" s="1" t="s">
        <v>1817</v>
      </c>
      <c r="B542" s="3">
        <v>3.9890263719534902</v>
      </c>
      <c r="C542" s="3">
        <f t="shared" si="8"/>
        <v>1.0255896467963379E-4</v>
      </c>
      <c r="D542" s="3">
        <v>-0.97059535980224598</v>
      </c>
      <c r="E542" s="1" t="s">
        <v>758</v>
      </c>
      <c r="F542" s="1" t="s">
        <v>1384</v>
      </c>
      <c r="G542" s="1">
        <v>16</v>
      </c>
      <c r="H542" s="1">
        <v>3</v>
      </c>
      <c r="I542" s="1">
        <v>28.2</v>
      </c>
      <c r="J542" s="1">
        <v>9.83</v>
      </c>
      <c r="K542" s="10" t="s">
        <v>3208</v>
      </c>
      <c r="L542" s="14">
        <v>35.200000000000003</v>
      </c>
      <c r="M542" s="14" t="s">
        <v>1875</v>
      </c>
    </row>
    <row r="543" spans="1:13" s="1" customFormat="1">
      <c r="A543" s="1" t="s">
        <v>1817</v>
      </c>
      <c r="B543" s="3">
        <v>3.2514679729510201</v>
      </c>
      <c r="C543" s="3">
        <f t="shared" si="8"/>
        <v>5.6044374576742816E-4</v>
      </c>
      <c r="D543" s="3">
        <v>-0.97203159332275402</v>
      </c>
      <c r="E543" s="1" t="s">
        <v>296</v>
      </c>
      <c r="F543" s="1" t="s">
        <v>1487</v>
      </c>
      <c r="G543" s="1">
        <v>21</v>
      </c>
      <c r="H543" s="1">
        <v>11</v>
      </c>
      <c r="I543" s="1">
        <v>98</v>
      </c>
      <c r="J543" s="1">
        <v>6.01</v>
      </c>
      <c r="K543" s="10" t="s">
        <v>3265</v>
      </c>
      <c r="L543" s="14" t="s">
        <v>2336</v>
      </c>
      <c r="M543" s="14" t="s">
        <v>2337</v>
      </c>
    </row>
    <row r="544" spans="1:13" s="1" customFormat="1">
      <c r="A544" s="1" t="s">
        <v>1817</v>
      </c>
      <c r="B544" s="3">
        <v>1.89304529554493</v>
      </c>
      <c r="C544" s="3">
        <f t="shared" si="8"/>
        <v>1.2792478756801904E-2</v>
      </c>
      <c r="D544" s="3">
        <v>-0.97234439849853505</v>
      </c>
      <c r="E544" s="1" t="s">
        <v>147</v>
      </c>
      <c r="F544" s="1" t="s">
        <v>1384</v>
      </c>
      <c r="G544" s="1">
        <v>23</v>
      </c>
      <c r="H544" s="1">
        <v>13</v>
      </c>
      <c r="I544" s="1">
        <v>91</v>
      </c>
      <c r="J544" s="1">
        <v>5.25</v>
      </c>
      <c r="K544" s="10" t="s">
        <v>3047</v>
      </c>
      <c r="L544" s="14" t="s">
        <v>1880</v>
      </c>
      <c r="M544" s="14" t="s">
        <v>1881</v>
      </c>
    </row>
    <row r="545" spans="1:13" s="1" customFormat="1">
      <c r="A545" s="1" t="s">
        <v>1817</v>
      </c>
      <c r="B545" s="3">
        <v>1.7291928638305001</v>
      </c>
      <c r="C545" s="3">
        <f t="shared" si="8"/>
        <v>1.8655510429072451E-2</v>
      </c>
      <c r="D545" s="3">
        <v>-0.97250207265218103</v>
      </c>
      <c r="E545" s="1" t="s">
        <v>205</v>
      </c>
      <c r="F545" s="1" t="s">
        <v>1384</v>
      </c>
      <c r="G545" s="1">
        <v>40</v>
      </c>
      <c r="H545" s="1">
        <v>15</v>
      </c>
      <c r="I545" s="1">
        <v>57.9</v>
      </c>
      <c r="J545" s="1">
        <v>8.75</v>
      </c>
      <c r="K545" s="10" t="s">
        <v>3169</v>
      </c>
      <c r="L545" s="14" t="s">
        <v>2297</v>
      </c>
      <c r="M545" s="14" t="s">
        <v>2298</v>
      </c>
    </row>
    <row r="546" spans="1:13" s="1" customFormat="1">
      <c r="A546" s="1" t="s">
        <v>1817</v>
      </c>
      <c r="B546" s="3">
        <v>1.52298510577325</v>
      </c>
      <c r="C546" s="3">
        <f t="shared" si="8"/>
        <v>2.9992653777032811E-2</v>
      </c>
      <c r="D546" s="3">
        <v>-0.97582054138183605</v>
      </c>
      <c r="E546" s="1" t="s">
        <v>258</v>
      </c>
      <c r="F546" s="1" t="s">
        <v>1499</v>
      </c>
      <c r="G546" s="1">
        <v>20</v>
      </c>
      <c r="H546" s="1">
        <v>9</v>
      </c>
      <c r="I546" s="1">
        <v>73.2</v>
      </c>
      <c r="J546" s="1">
        <v>7.61</v>
      </c>
      <c r="K546" s="10" t="s">
        <v>2955</v>
      </c>
      <c r="L546" s="14">
        <v>35.200000000000003</v>
      </c>
      <c r="M546" s="14" t="s">
        <v>1875</v>
      </c>
    </row>
    <row r="547" spans="1:13" s="1" customFormat="1">
      <c r="A547" s="1" t="s">
        <v>1817</v>
      </c>
      <c r="B547" s="3">
        <v>3.2793807249292901</v>
      </c>
      <c r="C547" s="3">
        <f t="shared" si="8"/>
        <v>5.2555633460832547E-4</v>
      </c>
      <c r="D547" s="3">
        <v>-0.97715473175048795</v>
      </c>
      <c r="E547" s="1" t="s">
        <v>1036</v>
      </c>
      <c r="F547" s="1" t="s">
        <v>1762</v>
      </c>
      <c r="G547" s="1">
        <v>7</v>
      </c>
      <c r="H547" s="1">
        <v>3</v>
      </c>
      <c r="I547" s="1">
        <v>56.2</v>
      </c>
      <c r="J547" s="1">
        <v>5.62</v>
      </c>
      <c r="K547" s="10" t="s">
        <v>3034</v>
      </c>
      <c r="L547" s="14" t="s">
        <v>2037</v>
      </c>
      <c r="M547" s="14" t="s">
        <v>2038</v>
      </c>
    </row>
    <row r="548" spans="1:13" s="1" customFormat="1">
      <c r="A548" s="1" t="s">
        <v>1817</v>
      </c>
      <c r="B548" s="3">
        <v>1.5382277932281601</v>
      </c>
      <c r="C548" s="3">
        <f t="shared" si="8"/>
        <v>2.8958242909601854E-2</v>
      </c>
      <c r="D548" s="3">
        <v>-0.98626931508382198</v>
      </c>
      <c r="E548" s="1" t="s">
        <v>217</v>
      </c>
      <c r="F548" s="1" t="s">
        <v>1499</v>
      </c>
      <c r="G548" s="1">
        <v>17</v>
      </c>
      <c r="H548" s="1">
        <v>8</v>
      </c>
      <c r="I548" s="1">
        <v>77.5</v>
      </c>
      <c r="J548" s="1">
        <v>6.96</v>
      </c>
      <c r="K548" s="10" t="s">
        <v>3035</v>
      </c>
      <c r="L548" s="14">
        <v>35.200000000000003</v>
      </c>
      <c r="M548" s="14" t="s">
        <v>1875</v>
      </c>
    </row>
    <row r="549" spans="1:13" s="1" customFormat="1">
      <c r="A549" s="1" t="s">
        <v>1817</v>
      </c>
      <c r="B549" s="3">
        <v>2.3512617521466699</v>
      </c>
      <c r="C549" s="3">
        <f t="shared" si="8"/>
        <v>4.4538772936650525E-3</v>
      </c>
      <c r="D549" s="3">
        <v>-0.99092769622802701</v>
      </c>
      <c r="E549" s="1" t="s">
        <v>43</v>
      </c>
      <c r="F549" s="1" t="s">
        <v>1421</v>
      </c>
      <c r="G549" s="1">
        <v>47</v>
      </c>
      <c r="H549" s="1">
        <v>19</v>
      </c>
      <c r="I549" s="1">
        <v>66</v>
      </c>
      <c r="J549" s="1">
        <v>8.2200000000000006</v>
      </c>
      <c r="K549" s="10" t="s">
        <v>2975</v>
      </c>
      <c r="L549" s="14" t="s">
        <v>2187</v>
      </c>
      <c r="M549" s="14" t="s">
        <v>2188</v>
      </c>
    </row>
    <row r="550" spans="1:13" s="1" customFormat="1">
      <c r="A550" s="1" t="s">
        <v>1817</v>
      </c>
      <c r="B550" s="3">
        <v>1.9007878313103299</v>
      </c>
      <c r="C550" s="3">
        <f t="shared" si="8"/>
        <v>1.2566437300409598E-2</v>
      </c>
      <c r="D550" s="3">
        <v>-0.99356524149576797</v>
      </c>
      <c r="E550" s="1" t="s">
        <v>945</v>
      </c>
      <c r="F550" s="1" t="s">
        <v>1384</v>
      </c>
      <c r="G550" s="1">
        <v>9</v>
      </c>
      <c r="H550" s="1">
        <v>2</v>
      </c>
      <c r="I550" s="1">
        <v>41.6</v>
      </c>
      <c r="J550" s="1">
        <v>5.45</v>
      </c>
      <c r="K550" s="10" t="s">
        <v>3192</v>
      </c>
      <c r="L550" s="14" t="s">
        <v>2307</v>
      </c>
      <c r="M550" s="14" t="s">
        <v>2308</v>
      </c>
    </row>
    <row r="551" spans="1:13" s="1" customFormat="1">
      <c r="A551" s="1" t="s">
        <v>1817</v>
      </c>
      <c r="B551" s="3">
        <v>2.8205278959275701</v>
      </c>
      <c r="C551" s="3">
        <f t="shared" si="8"/>
        <v>1.5117225941472902E-3</v>
      </c>
      <c r="D551" s="3">
        <v>-0.99601777394612601</v>
      </c>
      <c r="E551" s="1" t="s">
        <v>780</v>
      </c>
      <c r="F551" s="1" t="s">
        <v>1421</v>
      </c>
      <c r="G551" s="1">
        <v>10</v>
      </c>
      <c r="H551" s="1">
        <v>4</v>
      </c>
      <c r="I551" s="1">
        <v>59.2</v>
      </c>
      <c r="J551" s="1">
        <v>7.85</v>
      </c>
      <c r="K551" s="10" t="s">
        <v>3168</v>
      </c>
      <c r="L551" s="14">
        <v>26.8</v>
      </c>
      <c r="M551" s="14" t="s">
        <v>1983</v>
      </c>
    </row>
    <row r="552" spans="1:13" s="1" customFormat="1">
      <c r="A552" s="1" t="s">
        <v>1817</v>
      </c>
      <c r="B552" s="3">
        <v>2.9380406928101999</v>
      </c>
      <c r="C552" s="3">
        <f t="shared" si="8"/>
        <v>1.1533451858617629E-3</v>
      </c>
      <c r="D552" s="3">
        <v>-0.99766000111897801</v>
      </c>
      <c r="E552" s="1" t="s">
        <v>1015</v>
      </c>
      <c r="F552" s="1" t="s">
        <v>1384</v>
      </c>
      <c r="G552" s="1">
        <v>6</v>
      </c>
      <c r="H552" s="1">
        <v>2</v>
      </c>
      <c r="I552" s="1">
        <v>49.9</v>
      </c>
      <c r="J552" s="1">
        <v>5.58</v>
      </c>
      <c r="K552" s="10" t="s">
        <v>3108</v>
      </c>
      <c r="L552" s="14">
        <v>35.1</v>
      </c>
      <c r="M552" s="14" t="s">
        <v>1877</v>
      </c>
    </row>
    <row r="553" spans="1:13" s="1" customFormat="1">
      <c r="A553" s="1" t="s">
        <v>1817</v>
      </c>
      <c r="B553" s="3">
        <v>2.4073712859941998</v>
      </c>
      <c r="C553" s="3">
        <f t="shared" si="8"/>
        <v>3.9140711320232238E-3</v>
      </c>
      <c r="D553" s="3">
        <v>-0.99926026662190803</v>
      </c>
      <c r="E553" s="1" t="s">
        <v>770</v>
      </c>
      <c r="F553" s="1" t="s">
        <v>1384</v>
      </c>
      <c r="G553" s="1">
        <v>23</v>
      </c>
      <c r="H553" s="1">
        <v>3</v>
      </c>
      <c r="I553" s="1">
        <v>22.6</v>
      </c>
      <c r="J553" s="1">
        <v>10.23</v>
      </c>
      <c r="K553" s="10" t="s">
        <v>3470</v>
      </c>
      <c r="L553" s="14" t="s">
        <v>2425</v>
      </c>
      <c r="M553" s="14" t="s">
        <v>2426</v>
      </c>
    </row>
    <row r="554" spans="1:13" s="1" customFormat="1">
      <c r="A554" s="1" t="s">
        <v>1817</v>
      </c>
      <c r="B554" s="3">
        <v>1.7000130683469801</v>
      </c>
      <c r="C554" s="3">
        <f t="shared" si="8"/>
        <v>1.9952022764718896E-2</v>
      </c>
      <c r="D554" s="3">
        <v>-1.0009228388468401</v>
      </c>
      <c r="E554" s="1" t="s">
        <v>7</v>
      </c>
      <c r="F554" s="1" t="s">
        <v>1384</v>
      </c>
      <c r="G554" s="1">
        <v>74</v>
      </c>
      <c r="H554" s="1">
        <v>32</v>
      </c>
      <c r="I554" s="1">
        <v>68.7</v>
      </c>
      <c r="J554" s="1">
        <v>5.5</v>
      </c>
      <c r="K554" s="10" t="s">
        <v>3471</v>
      </c>
      <c r="L554" s="14">
        <v>34.1</v>
      </c>
      <c r="M554" s="14" t="s">
        <v>1903</v>
      </c>
    </row>
    <row r="555" spans="1:13" s="1" customFormat="1">
      <c r="A555" s="1" t="s">
        <v>1817</v>
      </c>
      <c r="B555" s="3">
        <v>1.5656899717030801</v>
      </c>
      <c r="C555" s="3">
        <f t="shared" si="8"/>
        <v>2.7183791362480104E-2</v>
      </c>
      <c r="D555" s="3">
        <v>-1.0047038396199499</v>
      </c>
      <c r="E555" s="1" t="s">
        <v>127</v>
      </c>
      <c r="F555" s="1" t="s">
        <v>1447</v>
      </c>
      <c r="G555" s="1">
        <v>51</v>
      </c>
      <c r="H555" s="1">
        <v>11</v>
      </c>
      <c r="I555" s="1">
        <v>39.1</v>
      </c>
      <c r="J555" s="1">
        <v>8.1300000000000008</v>
      </c>
      <c r="K555" s="10" t="s">
        <v>3104</v>
      </c>
      <c r="L555" s="14" t="s">
        <v>2261</v>
      </c>
      <c r="M555" s="14" t="s">
        <v>2262</v>
      </c>
    </row>
    <row r="556" spans="1:13" s="1" customFormat="1">
      <c r="A556" s="1" t="s">
        <v>1817</v>
      </c>
      <c r="B556" s="3">
        <v>1.9998769250052699</v>
      </c>
      <c r="C556" s="3">
        <f t="shared" si="8"/>
        <v>1.0002834308071081E-2</v>
      </c>
      <c r="D556" s="3">
        <v>-1.0051978429158499</v>
      </c>
      <c r="E556" s="1" t="s">
        <v>261</v>
      </c>
      <c r="F556" s="1" t="s">
        <v>1503</v>
      </c>
      <c r="G556" s="1">
        <v>22</v>
      </c>
      <c r="H556" s="1">
        <v>9</v>
      </c>
      <c r="I556" s="1">
        <v>54.9</v>
      </c>
      <c r="J556" s="1">
        <v>8.2799999999999994</v>
      </c>
      <c r="K556" s="10" t="s">
        <v>3472</v>
      </c>
      <c r="L556" s="14" t="s">
        <v>2427</v>
      </c>
      <c r="M556" s="14" t="s">
        <v>2428</v>
      </c>
    </row>
    <row r="557" spans="1:13" s="1" customFormat="1">
      <c r="A557" s="1" t="s">
        <v>1817</v>
      </c>
      <c r="B557" s="3">
        <v>1.70366937998332</v>
      </c>
      <c r="C557" s="3">
        <f t="shared" si="8"/>
        <v>1.9784752420067001E-2</v>
      </c>
      <c r="D557" s="3">
        <v>-1.0064808527628599</v>
      </c>
      <c r="E557" s="1" t="s">
        <v>224</v>
      </c>
      <c r="F557" s="1" t="s">
        <v>1538</v>
      </c>
      <c r="G557" s="1">
        <v>26</v>
      </c>
      <c r="H557" s="1">
        <v>13</v>
      </c>
      <c r="I557" s="1">
        <v>68.3</v>
      </c>
      <c r="J557" s="1">
        <v>7.99</v>
      </c>
      <c r="K557" s="10" t="s">
        <v>3473</v>
      </c>
      <c r="L557" s="14">
        <v>30.5</v>
      </c>
      <c r="M557" s="14" t="s">
        <v>1978</v>
      </c>
    </row>
    <row r="558" spans="1:13" s="1" customFormat="1">
      <c r="A558" s="1" t="s">
        <v>1817</v>
      </c>
      <c r="B558" s="3">
        <v>3.1581143940119198</v>
      </c>
      <c r="C558" s="3">
        <f t="shared" si="8"/>
        <v>6.9484127093910695E-4</v>
      </c>
      <c r="D558" s="3">
        <v>-1.0098721186320001</v>
      </c>
      <c r="E558" s="1" t="s">
        <v>221</v>
      </c>
      <c r="F558" s="1" t="s">
        <v>1384</v>
      </c>
      <c r="G558" s="1">
        <v>27</v>
      </c>
      <c r="H558" s="1">
        <v>11</v>
      </c>
      <c r="I558" s="1">
        <v>65.3</v>
      </c>
      <c r="J558" s="1">
        <v>5.05</v>
      </c>
      <c r="K558" s="10" t="s">
        <v>2782</v>
      </c>
      <c r="L558" s="14">
        <v>34.99</v>
      </c>
      <c r="M558" s="14" t="s">
        <v>2074</v>
      </c>
    </row>
    <row r="559" spans="1:13" s="1" customFormat="1">
      <c r="A559" s="1" t="s">
        <v>1817</v>
      </c>
      <c r="B559" s="3">
        <v>2.5103243316777202</v>
      </c>
      <c r="C559" s="3">
        <f t="shared" si="8"/>
        <v>3.0879884574427233E-3</v>
      </c>
      <c r="D559" s="3">
        <v>-1.01051743825277</v>
      </c>
      <c r="E559" s="1" t="s">
        <v>434</v>
      </c>
      <c r="F559" s="1" t="s">
        <v>1611</v>
      </c>
      <c r="G559" s="1">
        <v>13</v>
      </c>
      <c r="H559" s="1">
        <v>9</v>
      </c>
      <c r="I559" s="1">
        <v>103.8</v>
      </c>
      <c r="J559" s="1">
        <v>6.95</v>
      </c>
      <c r="K559" s="10" t="s">
        <v>2999</v>
      </c>
      <c r="L559" s="14" t="s">
        <v>2037</v>
      </c>
      <c r="M559" s="14" t="s">
        <v>2038</v>
      </c>
    </row>
    <row r="560" spans="1:13" s="1" customFormat="1">
      <c r="A560" s="1" t="s">
        <v>1817</v>
      </c>
      <c r="B560" s="3">
        <v>3.57372132423064</v>
      </c>
      <c r="C560" s="3">
        <f t="shared" si="8"/>
        <v>2.6685704693332844E-4</v>
      </c>
      <c r="D560" s="3">
        <v>-1.0125265121460001</v>
      </c>
      <c r="E560" s="1" t="s">
        <v>437</v>
      </c>
      <c r="F560" s="1" t="s">
        <v>1411</v>
      </c>
      <c r="G560" s="1">
        <v>12</v>
      </c>
      <c r="H560" s="1">
        <v>8</v>
      </c>
      <c r="I560" s="1">
        <v>132.6</v>
      </c>
      <c r="J560" s="1">
        <v>6.61</v>
      </c>
      <c r="K560" s="10" t="s">
        <v>2985</v>
      </c>
      <c r="L560" s="14" t="s">
        <v>1873</v>
      </c>
      <c r="M560" s="14" t="s">
        <v>1874</v>
      </c>
    </row>
    <row r="561" spans="1:13" s="1" customFormat="1">
      <c r="A561" s="1" t="s">
        <v>1817</v>
      </c>
      <c r="B561" s="3">
        <v>2.15636707840526</v>
      </c>
      <c r="C561" s="3">
        <f t="shared" si="8"/>
        <v>6.9764248695895967E-3</v>
      </c>
      <c r="D561" s="3">
        <v>-1.01370779673258</v>
      </c>
      <c r="E561" s="1" t="s">
        <v>960</v>
      </c>
      <c r="F561" s="1" t="s">
        <v>1699</v>
      </c>
      <c r="G561" s="1">
        <v>26</v>
      </c>
      <c r="H561" s="1">
        <v>3</v>
      </c>
      <c r="I561" s="1">
        <v>18.899999999999999</v>
      </c>
      <c r="J561" s="1">
        <v>9.07</v>
      </c>
      <c r="K561" s="10" t="s">
        <v>3250</v>
      </c>
      <c r="L561" s="14" t="s">
        <v>1944</v>
      </c>
      <c r="M561" s="14" t="s">
        <v>1945</v>
      </c>
    </row>
    <row r="562" spans="1:13" s="1" customFormat="1">
      <c r="A562" s="1" t="s">
        <v>1817</v>
      </c>
      <c r="B562" s="3">
        <v>1.6597756803157899</v>
      </c>
      <c r="C562" s="3">
        <f t="shared" si="8"/>
        <v>2.1888919278812455E-2</v>
      </c>
      <c r="D562" s="3">
        <v>-1.01604429880778</v>
      </c>
      <c r="E562" s="1" t="s">
        <v>1317</v>
      </c>
      <c r="F562" s="1" t="s">
        <v>1458</v>
      </c>
      <c r="G562" s="1">
        <v>11</v>
      </c>
      <c r="H562" s="1">
        <v>2</v>
      </c>
      <c r="I562" s="1">
        <v>34.799999999999997</v>
      </c>
      <c r="J562" s="1">
        <v>6.57</v>
      </c>
      <c r="K562" s="10" t="s">
        <v>3474</v>
      </c>
      <c r="L562" s="14">
        <v>35.1</v>
      </c>
      <c r="M562" s="14" t="s">
        <v>1877</v>
      </c>
    </row>
    <row r="563" spans="1:13" s="1" customFormat="1">
      <c r="A563" s="1" t="s">
        <v>1817</v>
      </c>
      <c r="B563" s="3">
        <v>1.5987833064528001</v>
      </c>
      <c r="C563" s="3">
        <f t="shared" si="8"/>
        <v>2.5189334495330822E-2</v>
      </c>
      <c r="D563" s="3">
        <v>-1.0181395212809199</v>
      </c>
      <c r="E563" s="1" t="s">
        <v>1270</v>
      </c>
      <c r="F563" s="1" t="s">
        <v>1803</v>
      </c>
      <c r="G563" s="1">
        <v>2</v>
      </c>
      <c r="H563" s="1">
        <v>2</v>
      </c>
      <c r="I563" s="1">
        <v>229.8</v>
      </c>
      <c r="J563" s="1">
        <v>6.25</v>
      </c>
      <c r="K563" s="10" t="s">
        <v>3475</v>
      </c>
      <c r="L563" s="14" t="s">
        <v>1992</v>
      </c>
      <c r="M563" s="14" t="s">
        <v>1993</v>
      </c>
    </row>
    <row r="564" spans="1:13" s="1" customFormat="1">
      <c r="A564" s="1" t="s">
        <v>1817</v>
      </c>
      <c r="B564" s="3">
        <v>1.46731182371749</v>
      </c>
      <c r="C564" s="3">
        <f t="shared" si="8"/>
        <v>3.4094802281749458E-2</v>
      </c>
      <c r="D564" s="3">
        <v>-1.0199842453002901</v>
      </c>
      <c r="E564" s="1" t="s">
        <v>1221</v>
      </c>
      <c r="F564" s="1" t="s">
        <v>1627</v>
      </c>
      <c r="G564" s="1">
        <v>7</v>
      </c>
      <c r="H564" s="1">
        <v>2</v>
      </c>
      <c r="I564" s="1">
        <v>50.4</v>
      </c>
      <c r="J564" s="1">
        <v>6.84</v>
      </c>
      <c r="K564" s="10" t="s">
        <v>3061</v>
      </c>
      <c r="L564" s="14">
        <v>35.200000000000003</v>
      </c>
      <c r="M564" s="14" t="s">
        <v>1875</v>
      </c>
    </row>
    <row r="565" spans="1:13" s="1" customFormat="1">
      <c r="A565" s="1" t="s">
        <v>1817</v>
      </c>
      <c r="B565" s="3">
        <v>1.51367871937846</v>
      </c>
      <c r="C565" s="3">
        <f t="shared" si="8"/>
        <v>3.0642294387240993E-2</v>
      </c>
      <c r="D565" s="3">
        <v>-1.02098369598389</v>
      </c>
      <c r="E565" s="1" t="s">
        <v>975</v>
      </c>
      <c r="F565" s="1" t="s">
        <v>1579</v>
      </c>
      <c r="G565" s="1">
        <v>10</v>
      </c>
      <c r="H565" s="1">
        <v>3</v>
      </c>
      <c r="I565" s="1">
        <v>54.4</v>
      </c>
      <c r="J565" s="1">
        <v>5.97</v>
      </c>
      <c r="K565" s="10" t="s">
        <v>3126</v>
      </c>
      <c r="L565" s="14" t="s">
        <v>2228</v>
      </c>
      <c r="M565" s="14" t="s">
        <v>2229</v>
      </c>
    </row>
    <row r="566" spans="1:13" s="1" customFormat="1">
      <c r="A566" s="1" t="s">
        <v>1817</v>
      </c>
      <c r="B566" s="3">
        <v>4.0726017670718102</v>
      </c>
      <c r="C566" s="3">
        <f t="shared" si="8"/>
        <v>8.4605429192348362E-5</v>
      </c>
      <c r="D566" s="3">
        <v>-1.02351474761963</v>
      </c>
      <c r="E566" s="1" t="s">
        <v>890</v>
      </c>
      <c r="F566" s="1" t="s">
        <v>1581</v>
      </c>
      <c r="G566" s="1">
        <v>20</v>
      </c>
      <c r="H566" s="1">
        <v>3</v>
      </c>
      <c r="I566" s="1">
        <v>23.2</v>
      </c>
      <c r="J566" s="1">
        <v>7.87</v>
      </c>
      <c r="K566" s="10" t="s">
        <v>3140</v>
      </c>
      <c r="L566" s="14">
        <v>26.19</v>
      </c>
      <c r="M566" s="14" t="s">
        <v>2230</v>
      </c>
    </row>
    <row r="567" spans="1:13" s="1" customFormat="1">
      <c r="A567" s="1" t="s">
        <v>1817</v>
      </c>
      <c r="B567" s="3">
        <v>1.8040039915389801</v>
      </c>
      <c r="C567" s="3">
        <f t="shared" si="8"/>
        <v>1.5703483714180923E-2</v>
      </c>
      <c r="D567" s="3">
        <v>-1.02374490102132</v>
      </c>
      <c r="E567" s="1" t="s">
        <v>1332</v>
      </c>
      <c r="F567" s="1" t="s">
        <v>1384</v>
      </c>
      <c r="G567" s="1">
        <v>4</v>
      </c>
      <c r="H567" s="1">
        <v>2</v>
      </c>
      <c r="I567" s="1">
        <v>107</v>
      </c>
      <c r="J567" s="1">
        <v>7.27</v>
      </c>
      <c r="K567" s="10" t="s">
        <v>3125</v>
      </c>
      <c r="L567" s="14" t="s">
        <v>2278</v>
      </c>
      <c r="M567" s="14" t="s">
        <v>2279</v>
      </c>
    </row>
    <row r="568" spans="1:13" s="1" customFormat="1">
      <c r="A568" s="1" t="s">
        <v>1817</v>
      </c>
      <c r="B568" s="3">
        <v>2.6280360828411502</v>
      </c>
      <c r="C568" s="3">
        <f t="shared" si="8"/>
        <v>2.3548536255518452E-3</v>
      </c>
      <c r="D568" s="3">
        <v>-1.0258321762085001</v>
      </c>
      <c r="E568" s="1" t="s">
        <v>902</v>
      </c>
      <c r="F568" s="1" t="s">
        <v>1733</v>
      </c>
      <c r="G568" s="1">
        <v>8</v>
      </c>
      <c r="H568" s="1">
        <v>3</v>
      </c>
      <c r="I568" s="1">
        <v>63.1</v>
      </c>
      <c r="J568" s="1">
        <v>8.48</v>
      </c>
      <c r="K568" s="10" t="s">
        <v>3182</v>
      </c>
      <c r="L568" s="14">
        <v>26.2</v>
      </c>
      <c r="M568" s="14" t="s">
        <v>1876</v>
      </c>
    </row>
    <row r="569" spans="1:13" s="1" customFormat="1">
      <c r="A569" s="1" t="s">
        <v>1817</v>
      </c>
      <c r="B569" s="3">
        <v>2.2139598821048199</v>
      </c>
      <c r="C569" s="3">
        <f t="shared" si="8"/>
        <v>6.10998463200814E-3</v>
      </c>
      <c r="D569" s="3">
        <v>-1.0314404169718401</v>
      </c>
      <c r="E569" s="1" t="s">
        <v>562</v>
      </c>
      <c r="F569" s="1" t="s">
        <v>1384</v>
      </c>
      <c r="G569" s="1">
        <v>35</v>
      </c>
      <c r="H569" s="1">
        <v>4</v>
      </c>
      <c r="I569" s="1">
        <v>22.4</v>
      </c>
      <c r="J569" s="1">
        <v>6.07</v>
      </c>
      <c r="K569" s="10" t="s">
        <v>3124</v>
      </c>
      <c r="L569" s="14" t="s">
        <v>1911</v>
      </c>
      <c r="M569" s="14" t="s">
        <v>1912</v>
      </c>
    </row>
    <row r="570" spans="1:13" s="1" customFormat="1">
      <c r="A570" s="1" t="s">
        <v>1817</v>
      </c>
      <c r="B570" s="3">
        <v>1.99570836621689</v>
      </c>
      <c r="C570" s="3">
        <f t="shared" si="8"/>
        <v>1.0099308386996856E-2</v>
      </c>
      <c r="D570" s="3">
        <v>-1.0320336023966501</v>
      </c>
      <c r="E570" s="1" t="s">
        <v>518</v>
      </c>
      <c r="F570" s="1" t="s">
        <v>1531</v>
      </c>
      <c r="G570" s="1">
        <v>14</v>
      </c>
      <c r="H570" s="1">
        <v>4</v>
      </c>
      <c r="I570" s="1">
        <v>51.9</v>
      </c>
      <c r="J570" s="1">
        <v>7.84</v>
      </c>
      <c r="K570" s="10" t="s">
        <v>3045</v>
      </c>
      <c r="L570" s="14" t="s">
        <v>1911</v>
      </c>
      <c r="M570" s="14" t="s">
        <v>1912</v>
      </c>
    </row>
    <row r="571" spans="1:13" s="1" customFormat="1">
      <c r="B571" s="3">
        <v>1.32962224499547</v>
      </c>
      <c r="C571" s="3">
        <f t="shared" si="8"/>
        <v>4.681421604030072E-2</v>
      </c>
      <c r="D571" s="3">
        <v>-1.03267701466878</v>
      </c>
      <c r="E571" s="1" t="s">
        <v>818</v>
      </c>
      <c r="F571" s="1" t="s">
        <v>1384</v>
      </c>
      <c r="G571" s="1">
        <v>10</v>
      </c>
      <c r="H571" s="1">
        <v>4</v>
      </c>
      <c r="I571" s="1">
        <v>73.099999999999994</v>
      </c>
      <c r="J571" s="1">
        <v>7.23</v>
      </c>
      <c r="K571" s="10" t="s">
        <v>3476</v>
      </c>
      <c r="L571" s="14">
        <v>6.4</v>
      </c>
      <c r="M571" s="14" t="s">
        <v>2429</v>
      </c>
    </row>
    <row r="572" spans="1:13" s="1" customFormat="1">
      <c r="A572" s="1" t="s">
        <v>1817</v>
      </c>
      <c r="B572" s="3">
        <v>2.7744080477592101</v>
      </c>
      <c r="C572" s="3">
        <f t="shared" si="8"/>
        <v>1.6810938224264306E-3</v>
      </c>
      <c r="D572" s="3">
        <v>-1.0344069798787401</v>
      </c>
      <c r="E572" s="1" t="s">
        <v>1165</v>
      </c>
      <c r="F572" s="1" t="s">
        <v>1384</v>
      </c>
      <c r="G572" s="1">
        <v>5</v>
      </c>
      <c r="H572" s="1">
        <v>3</v>
      </c>
      <c r="I572" s="1">
        <v>82</v>
      </c>
      <c r="J572" s="1">
        <v>9.2799999999999994</v>
      </c>
      <c r="K572" s="10" t="s">
        <v>3046</v>
      </c>
      <c r="L572" s="14" t="s">
        <v>1880</v>
      </c>
      <c r="M572" s="14" t="s">
        <v>1881</v>
      </c>
    </row>
    <row r="573" spans="1:13" s="1" customFormat="1">
      <c r="A573" s="1" t="s">
        <v>1817</v>
      </c>
      <c r="B573" s="3">
        <v>1.4030203073321099</v>
      </c>
      <c r="C573" s="3">
        <f t="shared" si="8"/>
        <v>3.9534813341014649E-2</v>
      </c>
      <c r="D573" s="3">
        <v>-1.03915246327718</v>
      </c>
      <c r="E573" s="1" t="s">
        <v>576</v>
      </c>
      <c r="F573" s="1" t="s">
        <v>1487</v>
      </c>
      <c r="G573" s="1">
        <v>10</v>
      </c>
      <c r="H573" s="1">
        <v>5</v>
      </c>
      <c r="I573" s="1">
        <v>100.6</v>
      </c>
      <c r="J573" s="1">
        <v>7.25</v>
      </c>
      <c r="K573" s="10" t="s">
        <v>3477</v>
      </c>
      <c r="L573" s="14">
        <v>29.4</v>
      </c>
      <c r="M573" s="14" t="s">
        <v>1893</v>
      </c>
    </row>
    <row r="574" spans="1:13" s="1" customFormat="1">
      <c r="A574" s="1" t="s">
        <v>1817</v>
      </c>
      <c r="B574" s="3">
        <v>1.8822379900496899</v>
      </c>
      <c r="C574" s="3">
        <f t="shared" si="8"/>
        <v>1.3114810205130244E-2</v>
      </c>
      <c r="D574" s="3">
        <v>-1.04200712839762</v>
      </c>
      <c r="E574" s="1" t="s">
        <v>606</v>
      </c>
      <c r="F574" s="1" t="s">
        <v>1485</v>
      </c>
      <c r="G574" s="1">
        <v>21</v>
      </c>
      <c r="H574" s="1">
        <v>7</v>
      </c>
      <c r="I574" s="1">
        <v>50.3</v>
      </c>
      <c r="J574" s="1">
        <v>8.0500000000000007</v>
      </c>
      <c r="K574" s="10" t="s">
        <v>3149</v>
      </c>
      <c r="L574" s="14">
        <v>35.1</v>
      </c>
      <c r="M574" s="14" t="s">
        <v>1877</v>
      </c>
    </row>
    <row r="575" spans="1:13" s="1" customFormat="1">
      <c r="A575" s="1" t="s">
        <v>1817</v>
      </c>
      <c r="B575" s="3">
        <v>2.8749928209076998</v>
      </c>
      <c r="C575" s="3">
        <f t="shared" si="8"/>
        <v>1.3335434760827654E-3</v>
      </c>
      <c r="D575" s="3">
        <v>-1.04282601674398</v>
      </c>
      <c r="E575" s="1" t="s">
        <v>51</v>
      </c>
      <c r="F575" s="1" t="s">
        <v>1414</v>
      </c>
      <c r="G575" s="1">
        <v>32</v>
      </c>
      <c r="H575" s="1">
        <v>22</v>
      </c>
      <c r="I575" s="1">
        <v>104.6</v>
      </c>
      <c r="J575" s="1">
        <v>7.21</v>
      </c>
      <c r="K575" s="10" t="s">
        <v>3002</v>
      </c>
      <c r="L575" s="14">
        <v>34.1</v>
      </c>
      <c r="M575" s="14" t="s">
        <v>1903</v>
      </c>
    </row>
    <row r="576" spans="1:13" s="1" customFormat="1">
      <c r="A576" s="1" t="s">
        <v>1817</v>
      </c>
      <c r="B576" s="3">
        <v>1.52143603919263</v>
      </c>
      <c r="C576" s="3">
        <f t="shared" si="8"/>
        <v>3.0099824320010099E-2</v>
      </c>
      <c r="D576" s="3">
        <v>-1.0482842127482099</v>
      </c>
      <c r="E576" s="1" t="s">
        <v>1032</v>
      </c>
      <c r="F576" s="1" t="s">
        <v>1553</v>
      </c>
      <c r="G576" s="1">
        <v>13</v>
      </c>
      <c r="H576" s="1">
        <v>3</v>
      </c>
      <c r="I576" s="1">
        <v>46.8</v>
      </c>
      <c r="J576" s="1">
        <v>8.19</v>
      </c>
      <c r="K576" s="10" t="s">
        <v>2686</v>
      </c>
      <c r="L576" s="14">
        <v>26.28</v>
      </c>
      <c r="M576" s="14" t="s">
        <v>2036</v>
      </c>
    </row>
    <row r="577" spans="1:13" s="1" customFormat="1">
      <c r="A577" s="1" t="s">
        <v>1817</v>
      </c>
      <c r="B577" s="3">
        <v>1.9413394227165499</v>
      </c>
      <c r="C577" s="3">
        <f t="shared" si="8"/>
        <v>1.1446180159242257E-2</v>
      </c>
      <c r="D577" s="3">
        <v>-1.04828929901123</v>
      </c>
      <c r="E577" s="1" t="s">
        <v>322</v>
      </c>
      <c r="F577" s="1" t="s">
        <v>1467</v>
      </c>
      <c r="G577" s="1">
        <v>34</v>
      </c>
      <c r="H577" s="1">
        <v>5</v>
      </c>
      <c r="I577" s="1">
        <v>38.5</v>
      </c>
      <c r="J577" s="1">
        <v>6.04</v>
      </c>
      <c r="K577" s="10" t="s">
        <v>2502</v>
      </c>
      <c r="L577" s="14">
        <v>26.12</v>
      </c>
      <c r="M577" s="14" t="s">
        <v>1892</v>
      </c>
    </row>
    <row r="578" spans="1:13" s="1" customFormat="1">
      <c r="A578" s="1" t="s">
        <v>1817</v>
      </c>
      <c r="B578" s="3">
        <v>1.65666802595306</v>
      </c>
      <c r="C578" s="3">
        <f t="shared" si="8"/>
        <v>2.2046110204737901E-2</v>
      </c>
      <c r="D578" s="3">
        <v>-1.0506347020467099</v>
      </c>
      <c r="E578" s="1" t="s">
        <v>565</v>
      </c>
      <c r="F578" s="1" t="s">
        <v>1467</v>
      </c>
      <c r="G578" s="1">
        <v>31</v>
      </c>
      <c r="H578" s="1">
        <v>5</v>
      </c>
      <c r="I578" s="1">
        <v>38</v>
      </c>
      <c r="J578" s="1">
        <v>8.43</v>
      </c>
      <c r="K578" s="10" t="s">
        <v>2502</v>
      </c>
      <c r="L578" s="14">
        <v>26.12</v>
      </c>
      <c r="M578" s="14" t="s">
        <v>1892</v>
      </c>
    </row>
    <row r="579" spans="1:13" s="1" customFormat="1">
      <c r="A579" s="1" t="s">
        <v>1817</v>
      </c>
      <c r="B579" s="3">
        <v>2.9976961857124298</v>
      </c>
      <c r="C579" s="3">
        <f t="shared" ref="C579:C642" si="9">10^-B579</f>
        <v>1.0053188234198064E-3</v>
      </c>
      <c r="D579" s="3">
        <v>-1.05572414398193</v>
      </c>
      <c r="E579" s="1" t="s">
        <v>413</v>
      </c>
      <c r="F579" s="1" t="s">
        <v>1531</v>
      </c>
      <c r="G579" s="1">
        <v>29</v>
      </c>
      <c r="H579" s="1">
        <v>6</v>
      </c>
      <c r="I579" s="1">
        <v>46.8</v>
      </c>
      <c r="J579" s="1">
        <v>9.01</v>
      </c>
      <c r="K579" s="10" t="s">
        <v>3478</v>
      </c>
      <c r="L579" s="14" t="s">
        <v>2062</v>
      </c>
      <c r="M579" s="14" t="s">
        <v>2063</v>
      </c>
    </row>
    <row r="580" spans="1:13" s="1" customFormat="1">
      <c r="A580" s="1" t="s">
        <v>1817</v>
      </c>
      <c r="B580" s="3">
        <v>2.3391986724096898</v>
      </c>
      <c r="C580" s="3">
        <f t="shared" si="9"/>
        <v>4.5793235299827822E-3</v>
      </c>
      <c r="D580" s="3">
        <v>-1.0565385818481401</v>
      </c>
      <c r="E580" s="1" t="s">
        <v>1171</v>
      </c>
      <c r="F580" s="1" t="s">
        <v>1384</v>
      </c>
      <c r="G580" s="1">
        <v>4</v>
      </c>
      <c r="H580" s="1">
        <v>3</v>
      </c>
      <c r="I580" s="1">
        <v>94.2</v>
      </c>
      <c r="J580" s="1">
        <v>6.64</v>
      </c>
      <c r="K580" s="10" t="s">
        <v>3479</v>
      </c>
      <c r="L580" s="14">
        <v>27.4</v>
      </c>
      <c r="M580" s="14" t="s">
        <v>1861</v>
      </c>
    </row>
    <row r="581" spans="1:13" s="1" customFormat="1">
      <c r="A581" s="1" t="s">
        <v>1817</v>
      </c>
      <c r="B581" s="3">
        <v>2.5718778590099101</v>
      </c>
      <c r="C581" s="3">
        <f t="shared" si="9"/>
        <v>2.679921920146005E-3</v>
      </c>
      <c r="D581" s="3">
        <v>-1.0567299524942999</v>
      </c>
      <c r="E581" s="1" t="s">
        <v>930</v>
      </c>
      <c r="F581" s="1" t="s">
        <v>1562</v>
      </c>
      <c r="G581" s="1">
        <v>28</v>
      </c>
      <c r="H581" s="1">
        <v>3</v>
      </c>
      <c r="I581" s="1">
        <v>23.9</v>
      </c>
      <c r="J581" s="1">
        <v>6.28</v>
      </c>
      <c r="K581" s="10" t="s">
        <v>3157</v>
      </c>
      <c r="L581" s="14" t="s">
        <v>2224</v>
      </c>
      <c r="M581" s="14" t="s">
        <v>2225</v>
      </c>
    </row>
    <row r="582" spans="1:13" s="1" customFormat="1">
      <c r="A582" s="1" t="s">
        <v>1817</v>
      </c>
      <c r="B582" s="3">
        <v>2.01088359797544</v>
      </c>
      <c r="C582" s="3">
        <f t="shared" si="9"/>
        <v>9.7525099489104965E-3</v>
      </c>
      <c r="D582" s="3">
        <v>-1.0570904413858999</v>
      </c>
      <c r="E582" s="1" t="s">
        <v>1024</v>
      </c>
      <c r="F582" s="1" t="s">
        <v>1384</v>
      </c>
      <c r="G582" s="1">
        <v>10</v>
      </c>
      <c r="H582" s="1">
        <v>4</v>
      </c>
      <c r="I582" s="1">
        <v>62.4</v>
      </c>
      <c r="J582" s="1">
        <v>9.07</v>
      </c>
      <c r="K582" s="10" t="s">
        <v>3147</v>
      </c>
      <c r="L582" s="14" t="s">
        <v>2286</v>
      </c>
      <c r="M582" s="14" t="s">
        <v>2287</v>
      </c>
    </row>
    <row r="583" spans="1:13" s="1" customFormat="1">
      <c r="A583" s="1" t="s">
        <v>1817</v>
      </c>
      <c r="B583" s="3">
        <v>2.11759570645104</v>
      </c>
      <c r="C583" s="3">
        <f t="shared" si="9"/>
        <v>7.6278877516143722E-3</v>
      </c>
      <c r="D583" s="3">
        <v>-1.0572296778360999</v>
      </c>
      <c r="E583" s="1" t="s">
        <v>340</v>
      </c>
      <c r="F583" s="1" t="s">
        <v>1384</v>
      </c>
      <c r="G583" s="1">
        <v>25</v>
      </c>
      <c r="H583" s="1">
        <v>8</v>
      </c>
      <c r="I583" s="1">
        <v>39.799999999999997</v>
      </c>
      <c r="J583" s="1">
        <v>7.74</v>
      </c>
      <c r="K583" s="10" t="s">
        <v>3173</v>
      </c>
      <c r="L583" s="14">
        <v>35.200000000000003</v>
      </c>
      <c r="M583" s="14" t="s">
        <v>1875</v>
      </c>
    </row>
    <row r="584" spans="1:13" s="1" customFormat="1">
      <c r="A584" s="1" t="s">
        <v>1817</v>
      </c>
      <c r="B584" s="3">
        <v>2.0924608571137</v>
      </c>
      <c r="C584" s="3">
        <f t="shared" si="9"/>
        <v>8.0823777215999031E-3</v>
      </c>
      <c r="D584" s="3">
        <v>-1.0578769048054999</v>
      </c>
      <c r="E584" s="1" t="s">
        <v>1246</v>
      </c>
      <c r="F584" s="1" t="s">
        <v>1740</v>
      </c>
      <c r="G584" s="1">
        <v>5</v>
      </c>
      <c r="H584" s="1">
        <v>2</v>
      </c>
      <c r="I584" s="1">
        <v>59.4</v>
      </c>
      <c r="J584" s="1">
        <v>8.84</v>
      </c>
      <c r="K584" s="10" t="s">
        <v>2981</v>
      </c>
      <c r="L584" s="14">
        <v>10.3</v>
      </c>
      <c r="M584" s="14" t="s">
        <v>2191</v>
      </c>
    </row>
    <row r="585" spans="1:13" s="1" customFormat="1">
      <c r="A585" s="1" t="s">
        <v>1817</v>
      </c>
      <c r="B585" s="3">
        <v>2.0662008445334399</v>
      </c>
      <c r="C585" s="3">
        <f t="shared" si="9"/>
        <v>8.5861635255793517E-3</v>
      </c>
      <c r="D585" s="3">
        <v>-1.06211058298747</v>
      </c>
      <c r="E585" s="1" t="s">
        <v>886</v>
      </c>
      <c r="F585" s="1" t="s">
        <v>1384</v>
      </c>
      <c r="G585" s="1">
        <v>31</v>
      </c>
      <c r="H585" s="1">
        <v>2</v>
      </c>
      <c r="I585" s="1">
        <v>13.3</v>
      </c>
      <c r="J585" s="1">
        <v>8.81</v>
      </c>
      <c r="K585" s="10" t="s">
        <v>3480</v>
      </c>
      <c r="L585" s="14">
        <v>33.99</v>
      </c>
      <c r="M585" s="14" t="s">
        <v>1865</v>
      </c>
    </row>
    <row r="586" spans="1:13" s="1" customFormat="1">
      <c r="A586" s="1" t="s">
        <v>1817</v>
      </c>
      <c r="B586" s="3">
        <v>2.5462882978130699</v>
      </c>
      <c r="C586" s="3">
        <f t="shared" si="9"/>
        <v>2.8425734947257054E-3</v>
      </c>
      <c r="D586" s="3">
        <v>-1.06426906585693</v>
      </c>
      <c r="E586" s="1" t="s">
        <v>636</v>
      </c>
      <c r="F586" s="1" t="s">
        <v>1622</v>
      </c>
      <c r="G586" s="1">
        <v>22</v>
      </c>
      <c r="H586" s="1">
        <v>6</v>
      </c>
      <c r="I586" s="1">
        <v>49.4</v>
      </c>
      <c r="J586" s="1">
        <v>8.7799999999999994</v>
      </c>
      <c r="K586" s="10" t="s">
        <v>3006</v>
      </c>
      <c r="L586" s="14">
        <v>35.200000000000003</v>
      </c>
      <c r="M586" s="14" t="s">
        <v>1875</v>
      </c>
    </row>
    <row r="587" spans="1:13" s="1" customFormat="1">
      <c r="A587" s="1" t="s">
        <v>1817</v>
      </c>
      <c r="B587" s="3">
        <v>2.1837539567563899</v>
      </c>
      <c r="C587" s="3">
        <f t="shared" si="9"/>
        <v>6.5500715377938704E-3</v>
      </c>
      <c r="D587" s="3">
        <v>-1.0642843246460001</v>
      </c>
      <c r="E587" s="1" t="s">
        <v>332</v>
      </c>
      <c r="F587" s="1" t="s">
        <v>1445</v>
      </c>
      <c r="G587" s="1">
        <v>34</v>
      </c>
      <c r="H587" s="1">
        <v>7</v>
      </c>
      <c r="I587" s="1">
        <v>29.2</v>
      </c>
      <c r="J587" s="1">
        <v>6.35</v>
      </c>
      <c r="K587" s="10" t="s">
        <v>3481</v>
      </c>
      <c r="L587" s="14" t="s">
        <v>2131</v>
      </c>
      <c r="M587" s="14" t="s">
        <v>2132</v>
      </c>
    </row>
    <row r="588" spans="1:13" s="1" customFormat="1">
      <c r="A588" s="1" t="s">
        <v>1817</v>
      </c>
      <c r="B588" s="3">
        <v>1.43623593312452</v>
      </c>
      <c r="C588" s="3">
        <f t="shared" si="9"/>
        <v>3.6623855926485344E-2</v>
      </c>
      <c r="D588" s="3">
        <v>-1.06930128733317</v>
      </c>
      <c r="E588" s="1" t="s">
        <v>555</v>
      </c>
      <c r="F588" s="1" t="s">
        <v>1564</v>
      </c>
      <c r="G588" s="1">
        <v>33</v>
      </c>
      <c r="H588" s="1">
        <v>4</v>
      </c>
      <c r="I588" s="1">
        <v>27.9</v>
      </c>
      <c r="J588" s="1">
        <v>7.44</v>
      </c>
      <c r="K588" s="10" t="s">
        <v>3482</v>
      </c>
      <c r="L588" s="14" t="s">
        <v>2430</v>
      </c>
      <c r="M588" s="14" t="s">
        <v>2431</v>
      </c>
    </row>
    <row r="589" spans="1:13" s="1" customFormat="1">
      <c r="A589" s="1" t="s">
        <v>1817</v>
      </c>
      <c r="B589" s="3">
        <v>2.4355345518205498</v>
      </c>
      <c r="C589" s="3">
        <f t="shared" si="9"/>
        <v>3.6683050879279646E-3</v>
      </c>
      <c r="D589" s="3">
        <v>-1.07282161712646</v>
      </c>
      <c r="E589" s="1" t="s">
        <v>142</v>
      </c>
      <c r="F589" s="1" t="s">
        <v>1488</v>
      </c>
      <c r="G589" s="1">
        <v>43</v>
      </c>
      <c r="H589" s="1">
        <v>16</v>
      </c>
      <c r="I589" s="1">
        <v>71.900000000000006</v>
      </c>
      <c r="J589" s="1">
        <v>5.54</v>
      </c>
      <c r="K589" s="10" t="s">
        <v>3141</v>
      </c>
      <c r="L589" s="14">
        <v>30.5</v>
      </c>
      <c r="M589" s="14" t="s">
        <v>1978</v>
      </c>
    </row>
    <row r="590" spans="1:13" s="1" customFormat="1">
      <c r="A590" s="1" t="s">
        <v>1817</v>
      </c>
      <c r="B590" s="3">
        <v>1.88666638475037</v>
      </c>
      <c r="C590" s="3">
        <f t="shared" si="9"/>
        <v>1.2981761177427682E-2</v>
      </c>
      <c r="D590" s="3">
        <v>-1.0749082565307599</v>
      </c>
      <c r="E590" s="1" t="s">
        <v>751</v>
      </c>
      <c r="F590" s="1" t="s">
        <v>1555</v>
      </c>
      <c r="G590" s="1">
        <v>13</v>
      </c>
      <c r="H590" s="1">
        <v>4</v>
      </c>
      <c r="I590" s="1">
        <v>58.5</v>
      </c>
      <c r="J590" s="1">
        <v>8.2899999999999991</v>
      </c>
      <c r="K590" s="10" t="s">
        <v>3483</v>
      </c>
      <c r="L590" s="14" t="s">
        <v>2407</v>
      </c>
      <c r="M590" s="14" t="s">
        <v>2408</v>
      </c>
    </row>
    <row r="591" spans="1:13" s="1" customFormat="1">
      <c r="A591" s="1" t="s">
        <v>1817</v>
      </c>
      <c r="B591" s="3">
        <v>2.8441899043287902</v>
      </c>
      <c r="C591" s="3">
        <f t="shared" si="9"/>
        <v>1.4315617821167939E-3</v>
      </c>
      <c r="D591" s="3">
        <v>-1.08073774973551</v>
      </c>
      <c r="E591" s="1" t="s">
        <v>427</v>
      </c>
      <c r="F591" s="1" t="s">
        <v>1384</v>
      </c>
      <c r="G591" s="1">
        <v>55</v>
      </c>
      <c r="H591" s="1">
        <v>8</v>
      </c>
      <c r="I591" s="1">
        <v>24</v>
      </c>
      <c r="J591" s="1">
        <v>6.58</v>
      </c>
      <c r="K591" s="10" t="s">
        <v>3074</v>
      </c>
      <c r="L591" s="14">
        <v>30.5</v>
      </c>
      <c r="M591" s="14" t="s">
        <v>1978</v>
      </c>
    </row>
    <row r="592" spans="1:13" s="1" customFormat="1">
      <c r="A592" s="1" t="s">
        <v>1817</v>
      </c>
      <c r="B592" s="3">
        <v>2.5310617714880301</v>
      </c>
      <c r="C592" s="3">
        <f t="shared" si="9"/>
        <v>2.9440028663977515E-3</v>
      </c>
      <c r="D592" s="3">
        <v>-1.08113765716553</v>
      </c>
      <c r="E592" s="1" t="s">
        <v>1313</v>
      </c>
      <c r="F592" s="1" t="s">
        <v>1384</v>
      </c>
      <c r="G592" s="1">
        <v>4</v>
      </c>
      <c r="H592" s="1">
        <v>2</v>
      </c>
      <c r="I592" s="1">
        <v>63.2</v>
      </c>
      <c r="J592" s="1">
        <v>5.36</v>
      </c>
      <c r="K592" s="10" t="s">
        <v>3083</v>
      </c>
      <c r="L592" s="14">
        <v>3.5</v>
      </c>
      <c r="M592" s="14" t="s">
        <v>1862</v>
      </c>
    </row>
    <row r="593" spans="1:13" s="1" customFormat="1">
      <c r="A593" s="1" t="s">
        <v>1817</v>
      </c>
      <c r="B593" s="3">
        <v>2.3649869529382301</v>
      </c>
      <c r="C593" s="3">
        <f t="shared" si="9"/>
        <v>4.315320407056282E-3</v>
      </c>
      <c r="D593" s="3">
        <v>-1.08256880442301</v>
      </c>
      <c r="E593" s="1" t="s">
        <v>454</v>
      </c>
      <c r="F593" s="1" t="s">
        <v>1384</v>
      </c>
      <c r="G593" s="1">
        <v>47</v>
      </c>
      <c r="H593" s="1">
        <v>6</v>
      </c>
      <c r="I593" s="1">
        <v>21.8</v>
      </c>
      <c r="J593" s="1">
        <v>5.33</v>
      </c>
      <c r="K593" s="10" t="s">
        <v>3144</v>
      </c>
      <c r="L593" s="14" t="s">
        <v>1959</v>
      </c>
      <c r="M593" s="14" t="s">
        <v>1960</v>
      </c>
    </row>
    <row r="594" spans="1:13" s="1" customFormat="1">
      <c r="A594" s="1" t="s">
        <v>1817</v>
      </c>
      <c r="B594" s="3">
        <v>2.3489237267763698</v>
      </c>
      <c r="C594" s="3">
        <f t="shared" si="9"/>
        <v>4.4779194099365737E-3</v>
      </c>
      <c r="D594" s="3">
        <v>-1.09689044952393</v>
      </c>
      <c r="E594" s="1" t="s">
        <v>802</v>
      </c>
      <c r="F594" s="1" t="s">
        <v>1713</v>
      </c>
      <c r="G594" s="1">
        <v>43</v>
      </c>
      <c r="H594" s="1">
        <v>3</v>
      </c>
      <c r="I594" s="1">
        <v>15.7</v>
      </c>
      <c r="J594" s="1">
        <v>5.53</v>
      </c>
      <c r="K594" s="10" t="s">
        <v>3121</v>
      </c>
      <c r="L594" s="14" t="s">
        <v>2276</v>
      </c>
      <c r="M594" s="14" t="s">
        <v>2277</v>
      </c>
    </row>
    <row r="595" spans="1:13" s="1" customFormat="1">
      <c r="A595" s="1" t="s">
        <v>1817</v>
      </c>
      <c r="B595" s="3">
        <v>1.6287466967700801</v>
      </c>
      <c r="C595" s="3">
        <f t="shared" si="9"/>
        <v>2.3510036491876017E-2</v>
      </c>
      <c r="D595" s="3">
        <v>-1.1072289148966501</v>
      </c>
      <c r="E595" s="1" t="s">
        <v>268</v>
      </c>
      <c r="F595" s="1" t="s">
        <v>1398</v>
      </c>
      <c r="G595" s="1">
        <v>37</v>
      </c>
      <c r="H595" s="1">
        <v>10</v>
      </c>
      <c r="I595" s="1">
        <v>48.1</v>
      </c>
      <c r="J595" s="1">
        <v>7.43</v>
      </c>
      <c r="K595" s="10" t="s">
        <v>3484</v>
      </c>
      <c r="L595" s="14" t="s">
        <v>2313</v>
      </c>
      <c r="M595" s="14" t="s">
        <v>2314</v>
      </c>
    </row>
    <row r="596" spans="1:13" s="1" customFormat="1">
      <c r="A596" s="1" t="s">
        <v>1817</v>
      </c>
      <c r="B596" s="3">
        <v>2.9360427938058402</v>
      </c>
      <c r="C596" s="3">
        <f t="shared" si="9"/>
        <v>1.1586631800552607E-3</v>
      </c>
      <c r="D596" s="3">
        <v>-1.1072587966918901</v>
      </c>
      <c r="E596" s="1" t="s">
        <v>578</v>
      </c>
      <c r="F596" s="1" t="s">
        <v>1663</v>
      </c>
      <c r="G596" s="1">
        <v>25</v>
      </c>
      <c r="H596" s="1">
        <v>5</v>
      </c>
      <c r="I596" s="1">
        <v>42.7</v>
      </c>
      <c r="J596" s="1">
        <v>7.49</v>
      </c>
      <c r="K596" s="10" t="s">
        <v>3485</v>
      </c>
      <c r="L596" s="14">
        <v>19.7</v>
      </c>
      <c r="M596" s="14" t="s">
        <v>2432</v>
      </c>
    </row>
    <row r="597" spans="1:13" s="1" customFormat="1">
      <c r="A597" s="1" t="s">
        <v>1817</v>
      </c>
      <c r="B597" s="3">
        <v>1.7088689464056499</v>
      </c>
      <c r="C597" s="3">
        <f t="shared" si="9"/>
        <v>1.9549292902516627E-2</v>
      </c>
      <c r="D597" s="3">
        <v>-1.1091609001159699</v>
      </c>
      <c r="E597" s="1" t="s">
        <v>761</v>
      </c>
      <c r="F597" s="1" t="s">
        <v>1418</v>
      </c>
      <c r="G597" s="1">
        <v>22</v>
      </c>
      <c r="H597" s="1">
        <v>4</v>
      </c>
      <c r="I597" s="1">
        <v>39.4</v>
      </c>
      <c r="J597" s="1">
        <v>7.33</v>
      </c>
      <c r="K597" s="10" t="s">
        <v>3486</v>
      </c>
      <c r="L597" s="14" t="s">
        <v>2282</v>
      </c>
      <c r="M597" s="14" t="s">
        <v>2283</v>
      </c>
    </row>
    <row r="598" spans="1:13" s="1" customFormat="1">
      <c r="A598" s="1" t="s">
        <v>1817</v>
      </c>
      <c r="B598" s="3">
        <v>4.0256783427346603</v>
      </c>
      <c r="C598" s="3">
        <f t="shared" si="9"/>
        <v>9.4258745907215542E-5</v>
      </c>
      <c r="D598" s="3">
        <v>-1.1107956568400099</v>
      </c>
      <c r="E598" s="1" t="s">
        <v>275</v>
      </c>
      <c r="F598" s="1" t="s">
        <v>1557</v>
      </c>
      <c r="G598" s="1">
        <v>34</v>
      </c>
      <c r="H598" s="1">
        <v>10</v>
      </c>
      <c r="I598" s="1">
        <v>40.4</v>
      </c>
      <c r="J598" s="1">
        <v>6.74</v>
      </c>
      <c r="K598" s="10" t="s">
        <v>3073</v>
      </c>
      <c r="L598" s="14" t="s">
        <v>2246</v>
      </c>
      <c r="M598" s="14" t="s">
        <v>2247</v>
      </c>
    </row>
    <row r="599" spans="1:13" s="1" customFormat="1">
      <c r="B599" s="3">
        <v>1.3300878664944999</v>
      </c>
      <c r="C599" s="3">
        <f t="shared" si="9"/>
        <v>4.6764051864815526E-2</v>
      </c>
      <c r="D599" s="3">
        <v>-1.11081091562907</v>
      </c>
      <c r="E599" s="1" t="s">
        <v>19</v>
      </c>
      <c r="F599" s="1" t="s">
        <v>1389</v>
      </c>
      <c r="G599" s="1">
        <v>38</v>
      </c>
      <c r="H599" s="1">
        <v>28</v>
      </c>
      <c r="I599" s="1">
        <v>93.2</v>
      </c>
      <c r="J599" s="1">
        <v>4.9800000000000004</v>
      </c>
      <c r="K599" s="10" t="s">
        <v>3487</v>
      </c>
      <c r="L599" s="14" t="s">
        <v>1899</v>
      </c>
      <c r="M599" s="14" t="s">
        <v>1900</v>
      </c>
    </row>
    <row r="600" spans="1:13" s="1" customFormat="1">
      <c r="A600" s="1" t="s">
        <v>1817</v>
      </c>
      <c r="B600" s="3">
        <v>2.2604200698639998</v>
      </c>
      <c r="C600" s="3">
        <f t="shared" si="9"/>
        <v>5.4900958929506955E-3</v>
      </c>
      <c r="D600" s="3">
        <v>-1.11206722259521</v>
      </c>
      <c r="E600" s="1" t="s">
        <v>165</v>
      </c>
      <c r="F600" s="1" t="s">
        <v>1384</v>
      </c>
      <c r="G600" s="1">
        <v>32</v>
      </c>
      <c r="H600" s="1">
        <v>10</v>
      </c>
      <c r="I600" s="1">
        <v>55.5</v>
      </c>
      <c r="J600" s="1">
        <v>6.73</v>
      </c>
      <c r="K600" s="10" t="s">
        <v>3093</v>
      </c>
      <c r="L600" s="14" t="s">
        <v>1928</v>
      </c>
      <c r="M600" s="14" t="s">
        <v>1929</v>
      </c>
    </row>
    <row r="601" spans="1:13" s="1" customFormat="1">
      <c r="A601" s="1" t="s">
        <v>1817</v>
      </c>
      <c r="B601" s="3">
        <v>1.69381446721664</v>
      </c>
      <c r="C601" s="3">
        <f t="shared" si="9"/>
        <v>2.0238836072604079E-2</v>
      </c>
      <c r="D601" s="3">
        <v>-1.1151545842488599</v>
      </c>
      <c r="E601" s="1" t="s">
        <v>522</v>
      </c>
      <c r="F601" s="1" t="s">
        <v>1569</v>
      </c>
      <c r="G601" s="1">
        <v>28</v>
      </c>
      <c r="H601" s="1">
        <v>7</v>
      </c>
      <c r="I601" s="1">
        <v>33.700000000000003</v>
      </c>
      <c r="J601" s="1">
        <v>6.93</v>
      </c>
      <c r="K601" s="10" t="s">
        <v>2980</v>
      </c>
      <c r="L601" s="14">
        <v>10.7</v>
      </c>
      <c r="M601" s="14" t="s">
        <v>1830</v>
      </c>
    </row>
    <row r="602" spans="1:13" s="1" customFormat="1">
      <c r="A602" s="1" t="s">
        <v>1817</v>
      </c>
      <c r="B602" s="3">
        <v>2.0999028473521002</v>
      </c>
      <c r="C602" s="3">
        <f t="shared" si="9"/>
        <v>7.9450594760537372E-3</v>
      </c>
      <c r="D602" s="3">
        <v>-1.12016646067301</v>
      </c>
      <c r="E602" s="1" t="s">
        <v>71</v>
      </c>
      <c r="F602" s="1" t="s">
        <v>1415</v>
      </c>
      <c r="G602" s="1">
        <v>51</v>
      </c>
      <c r="H602" s="1">
        <v>19</v>
      </c>
      <c r="I602" s="1">
        <v>65.2</v>
      </c>
      <c r="J602" s="1">
        <v>6.64</v>
      </c>
      <c r="K602" s="10" t="s">
        <v>3100</v>
      </c>
      <c r="L602" s="14" t="s">
        <v>2259</v>
      </c>
      <c r="M602" s="14" t="s">
        <v>2260</v>
      </c>
    </row>
    <row r="603" spans="1:13" s="1" customFormat="1">
      <c r="A603" s="1" t="s">
        <v>1817</v>
      </c>
      <c r="B603" s="3">
        <v>4.7231552788937901</v>
      </c>
      <c r="C603" s="3">
        <f t="shared" si="9"/>
        <v>1.8916671456251778E-5</v>
      </c>
      <c r="D603" s="3">
        <v>-1.12499030431112</v>
      </c>
      <c r="E603" s="1" t="s">
        <v>1017</v>
      </c>
      <c r="F603" s="1" t="s">
        <v>1443</v>
      </c>
      <c r="G603" s="1">
        <v>9</v>
      </c>
      <c r="H603" s="1">
        <v>2</v>
      </c>
      <c r="I603" s="1">
        <v>39.4</v>
      </c>
      <c r="J603" s="1">
        <v>8.5399999999999991</v>
      </c>
      <c r="K603" s="10" t="s">
        <v>3122</v>
      </c>
      <c r="L603" s="14">
        <v>35.1</v>
      </c>
      <c r="M603" s="14" t="s">
        <v>1877</v>
      </c>
    </row>
    <row r="604" spans="1:13" s="1" customFormat="1">
      <c r="A604" s="1" t="s">
        <v>1817</v>
      </c>
      <c r="B604" s="3">
        <v>2.1889519146785199</v>
      </c>
      <c r="C604" s="3">
        <f t="shared" si="9"/>
        <v>6.4721427169814345E-3</v>
      </c>
      <c r="D604" s="3">
        <v>-1.1317745844523099</v>
      </c>
      <c r="E604" s="1" t="s">
        <v>358</v>
      </c>
      <c r="F604" s="1" t="s">
        <v>1557</v>
      </c>
      <c r="G604" s="1">
        <v>31</v>
      </c>
      <c r="H604" s="1">
        <v>9</v>
      </c>
      <c r="I604" s="1">
        <v>40.4</v>
      </c>
      <c r="J604" s="1">
        <v>6.95</v>
      </c>
      <c r="K604" s="10" t="s">
        <v>3073</v>
      </c>
      <c r="L604" s="14" t="s">
        <v>2246</v>
      </c>
      <c r="M604" s="14" t="s">
        <v>2247</v>
      </c>
    </row>
    <row r="605" spans="1:13" s="1" customFormat="1">
      <c r="A605" s="1" t="s">
        <v>1817</v>
      </c>
      <c r="B605" s="3">
        <v>2.0960129238134599</v>
      </c>
      <c r="C605" s="3">
        <f t="shared" si="9"/>
        <v>8.0165420726235129E-3</v>
      </c>
      <c r="D605" s="3">
        <v>-1.1417843500773099</v>
      </c>
      <c r="E605" s="1" t="s">
        <v>1281</v>
      </c>
      <c r="F605" s="1" t="s">
        <v>1531</v>
      </c>
      <c r="G605" s="1">
        <v>5</v>
      </c>
      <c r="H605" s="1">
        <v>2</v>
      </c>
      <c r="I605" s="1">
        <v>50.1</v>
      </c>
      <c r="J605" s="1">
        <v>8.75</v>
      </c>
      <c r="K605" s="10" t="s">
        <v>3045</v>
      </c>
      <c r="L605" s="14" t="s">
        <v>1911</v>
      </c>
      <c r="M605" s="14" t="s">
        <v>1912</v>
      </c>
    </row>
    <row r="606" spans="1:13" s="1" customFormat="1">
      <c r="A606" s="1" t="s">
        <v>1817</v>
      </c>
      <c r="B606" s="3">
        <v>2.7355359586497898</v>
      </c>
      <c r="C606" s="3">
        <f t="shared" si="9"/>
        <v>1.8385017235702246E-3</v>
      </c>
      <c r="D606" s="3">
        <v>-1.14965025583903</v>
      </c>
      <c r="E606" s="1" t="s">
        <v>1035</v>
      </c>
      <c r="F606" s="1" t="s">
        <v>1761</v>
      </c>
      <c r="G606" s="1">
        <v>4</v>
      </c>
      <c r="H606" s="1">
        <v>2</v>
      </c>
      <c r="I606" s="1">
        <v>88.4</v>
      </c>
      <c r="J606" s="1">
        <v>8.56</v>
      </c>
      <c r="K606" s="10" t="s">
        <v>3488</v>
      </c>
      <c r="L606" s="14">
        <v>34.15</v>
      </c>
      <c r="M606" s="14" t="s">
        <v>2433</v>
      </c>
    </row>
    <row r="607" spans="1:13" s="1" customFormat="1">
      <c r="A607" s="1" t="s">
        <v>1817</v>
      </c>
      <c r="B607" s="3">
        <v>1.7379921746029401</v>
      </c>
      <c r="C607" s="3">
        <f t="shared" si="9"/>
        <v>1.8281331563239724E-2</v>
      </c>
      <c r="D607" s="3">
        <v>-1.15360927581787</v>
      </c>
      <c r="E607" s="1" t="s">
        <v>624</v>
      </c>
      <c r="F607" s="1" t="s">
        <v>1384</v>
      </c>
      <c r="G607" s="1">
        <v>10</v>
      </c>
      <c r="H607" s="1">
        <v>5</v>
      </c>
      <c r="I607" s="1">
        <v>75.599999999999994</v>
      </c>
      <c r="J607" s="1">
        <v>8.3699999999999992</v>
      </c>
      <c r="K607" s="10" t="s">
        <v>3489</v>
      </c>
      <c r="L607" s="14">
        <v>31.4</v>
      </c>
      <c r="M607" s="14" t="s">
        <v>1838</v>
      </c>
    </row>
    <row r="608" spans="1:13" s="1" customFormat="1">
      <c r="A608" s="1" t="s">
        <v>1817</v>
      </c>
      <c r="B608" s="3">
        <v>1.50903046562077</v>
      </c>
      <c r="C608" s="3">
        <f t="shared" si="9"/>
        <v>3.0972020238517875E-2</v>
      </c>
      <c r="D608" s="3">
        <v>-1.1598196029663099</v>
      </c>
      <c r="E608" s="1" t="s">
        <v>741</v>
      </c>
      <c r="F608" s="1" t="s">
        <v>1384</v>
      </c>
      <c r="G608" s="1">
        <v>35</v>
      </c>
      <c r="H608" s="1">
        <v>2</v>
      </c>
      <c r="I608" s="1">
        <v>10.5</v>
      </c>
      <c r="J608" s="1">
        <v>9.35</v>
      </c>
      <c r="K608" s="10" t="s">
        <v>3490</v>
      </c>
      <c r="L608" s="14">
        <v>35.200000000000003</v>
      </c>
      <c r="M608" s="14" t="s">
        <v>1875</v>
      </c>
    </row>
    <row r="609" spans="1:13" s="1" customFormat="1">
      <c r="A609" s="1" t="s">
        <v>1817</v>
      </c>
      <c r="B609" s="3">
        <v>2.1289500542166602</v>
      </c>
      <c r="C609" s="3">
        <f t="shared" si="9"/>
        <v>7.4310459329264235E-3</v>
      </c>
      <c r="D609" s="3">
        <v>-1.16726525624593</v>
      </c>
      <c r="E609" s="1" t="s">
        <v>1137</v>
      </c>
      <c r="F609" s="1" t="s">
        <v>1522</v>
      </c>
      <c r="G609" s="1">
        <v>15</v>
      </c>
      <c r="H609" s="1">
        <v>2</v>
      </c>
      <c r="I609" s="1">
        <v>25.2</v>
      </c>
      <c r="J609" s="1">
        <v>9.0299999999999994</v>
      </c>
      <c r="K609" s="10" t="s">
        <v>3062</v>
      </c>
      <c r="L609" s="14" t="s">
        <v>2237</v>
      </c>
      <c r="M609" s="14" t="s">
        <v>2238</v>
      </c>
    </row>
    <row r="610" spans="1:13" s="1" customFormat="1">
      <c r="A610" s="1" t="s">
        <v>1817</v>
      </c>
      <c r="B610" s="3">
        <v>3.5147380325253699</v>
      </c>
      <c r="C610" s="3">
        <f t="shared" si="9"/>
        <v>3.0567644048517964E-4</v>
      </c>
      <c r="D610" s="3">
        <v>-1.16730531056722</v>
      </c>
      <c r="E610" s="1" t="s">
        <v>735</v>
      </c>
      <c r="F610" s="1" t="s">
        <v>1384</v>
      </c>
      <c r="G610" s="1">
        <v>32</v>
      </c>
      <c r="H610" s="1">
        <v>3</v>
      </c>
      <c r="I610" s="1">
        <v>20.2</v>
      </c>
      <c r="J610" s="1">
        <v>7.87</v>
      </c>
      <c r="K610" s="10" t="s">
        <v>3084</v>
      </c>
      <c r="L610" s="14">
        <v>35.200000000000003</v>
      </c>
      <c r="M610" s="14" t="s">
        <v>1875</v>
      </c>
    </row>
    <row r="611" spans="1:13" s="1" customFormat="1">
      <c r="A611" s="1" t="s">
        <v>1817</v>
      </c>
      <c r="B611" s="3">
        <v>1.3757719269908399</v>
      </c>
      <c r="C611" s="3">
        <f t="shared" si="9"/>
        <v>4.2094763415976268E-2</v>
      </c>
      <c r="D611" s="3">
        <v>-1.1713622411092099</v>
      </c>
      <c r="E611" s="1" t="s">
        <v>842</v>
      </c>
      <c r="F611" s="1" t="s">
        <v>1519</v>
      </c>
      <c r="G611" s="1">
        <v>14</v>
      </c>
      <c r="H611" s="1">
        <v>5</v>
      </c>
      <c r="I611" s="1">
        <v>79.8</v>
      </c>
      <c r="J611" s="1">
        <v>8.0299999999999994</v>
      </c>
      <c r="K611" s="10" t="s">
        <v>3491</v>
      </c>
      <c r="L611" s="14" t="s">
        <v>2421</v>
      </c>
      <c r="M611" s="14" t="s">
        <v>2422</v>
      </c>
    </row>
    <row r="612" spans="1:13" s="1" customFormat="1">
      <c r="A612" s="1" t="s">
        <v>1817</v>
      </c>
      <c r="B612" s="3">
        <v>1.7276696689191899</v>
      </c>
      <c r="C612" s="3">
        <f t="shared" si="9"/>
        <v>1.8721055513177549E-2</v>
      </c>
      <c r="D612" s="3">
        <v>-1.17378075917562</v>
      </c>
      <c r="E612" s="1" t="s">
        <v>1058</v>
      </c>
      <c r="F612" s="1" t="s">
        <v>1384</v>
      </c>
      <c r="G612" s="1">
        <v>14</v>
      </c>
      <c r="H612" s="1">
        <v>2</v>
      </c>
      <c r="I612" s="1">
        <v>22</v>
      </c>
      <c r="J612" s="1">
        <v>5.21</v>
      </c>
      <c r="K612" s="10" t="s">
        <v>3492</v>
      </c>
      <c r="L612" s="14">
        <v>35.200000000000003</v>
      </c>
      <c r="M612" s="14" t="s">
        <v>1875</v>
      </c>
    </row>
    <row r="613" spans="1:13" s="1" customFormat="1">
      <c r="A613" s="1" t="s">
        <v>1817</v>
      </c>
      <c r="B613" s="3">
        <v>1.7697374278943701</v>
      </c>
      <c r="C613" s="3">
        <f t="shared" si="9"/>
        <v>1.6992707118771305E-2</v>
      </c>
      <c r="D613" s="3">
        <v>-1.1770257949829099</v>
      </c>
      <c r="E613" s="1" t="s">
        <v>885</v>
      </c>
      <c r="F613" s="1" t="s">
        <v>1384</v>
      </c>
      <c r="G613" s="1">
        <v>13</v>
      </c>
      <c r="H613" s="1">
        <v>3</v>
      </c>
      <c r="I613" s="1">
        <v>50.8</v>
      </c>
      <c r="J613" s="1">
        <v>6.01</v>
      </c>
      <c r="K613" s="10" t="s">
        <v>3153</v>
      </c>
      <c r="L613" s="14" t="s">
        <v>1950</v>
      </c>
      <c r="M613" s="14" t="s">
        <v>1951</v>
      </c>
    </row>
    <row r="614" spans="1:13" s="1" customFormat="1">
      <c r="A614" s="1" t="s">
        <v>1817</v>
      </c>
      <c r="B614" s="3">
        <v>1.607924581886</v>
      </c>
      <c r="C614" s="3">
        <f t="shared" si="9"/>
        <v>2.4664676184887165E-2</v>
      </c>
      <c r="D614" s="3">
        <v>-1.1782522201538099</v>
      </c>
      <c r="E614" s="1" t="s">
        <v>507</v>
      </c>
      <c r="F614" s="1" t="s">
        <v>1384</v>
      </c>
      <c r="G614" s="1">
        <v>22</v>
      </c>
      <c r="H614" s="1">
        <v>7</v>
      </c>
      <c r="I614" s="1">
        <v>59.8</v>
      </c>
      <c r="J614" s="1">
        <v>8.94</v>
      </c>
      <c r="K614" s="10" t="s">
        <v>3079</v>
      </c>
      <c r="L614" s="14">
        <v>26.1</v>
      </c>
      <c r="M614" s="14" t="s">
        <v>1853</v>
      </c>
    </row>
    <row r="615" spans="1:13" s="1" customFormat="1">
      <c r="A615" s="1" t="s">
        <v>1817</v>
      </c>
      <c r="B615" s="3">
        <v>1.4824995997041199</v>
      </c>
      <c r="C615" s="3">
        <f t="shared" si="9"/>
        <v>3.2923075679030092E-2</v>
      </c>
      <c r="D615" s="3">
        <v>-1.18168544769287</v>
      </c>
      <c r="E615" s="1" t="s">
        <v>1109</v>
      </c>
      <c r="F615" s="1" t="s">
        <v>1777</v>
      </c>
      <c r="G615" s="1">
        <v>6</v>
      </c>
      <c r="H615" s="1">
        <v>3</v>
      </c>
      <c r="I615" s="1">
        <v>71.8</v>
      </c>
      <c r="J615" s="1">
        <v>5.78</v>
      </c>
      <c r="K615" s="10" t="s">
        <v>3493</v>
      </c>
      <c r="L615" s="14" t="s">
        <v>2434</v>
      </c>
      <c r="M615" s="14" t="s">
        <v>2435</v>
      </c>
    </row>
    <row r="616" spans="1:13" s="1" customFormat="1">
      <c r="A616" s="1" t="s">
        <v>1817</v>
      </c>
      <c r="B616" s="3">
        <v>2.1979718546421601</v>
      </c>
      <c r="C616" s="3">
        <f t="shared" si="9"/>
        <v>6.3391079183404211E-3</v>
      </c>
      <c r="D616" s="3">
        <v>-1.18331050872803</v>
      </c>
      <c r="E616" s="1" t="s">
        <v>1178</v>
      </c>
      <c r="F616" s="1" t="s">
        <v>1792</v>
      </c>
      <c r="G616" s="1">
        <v>11</v>
      </c>
      <c r="H616" s="1">
        <v>3</v>
      </c>
      <c r="I616" s="1">
        <v>49.2</v>
      </c>
      <c r="J616" s="1">
        <v>7.23</v>
      </c>
      <c r="K616" s="10" t="s">
        <v>3175</v>
      </c>
      <c r="L616" s="14" t="s">
        <v>2299</v>
      </c>
      <c r="M616" s="14" t="s">
        <v>2300</v>
      </c>
    </row>
    <row r="617" spans="1:13" s="1" customFormat="1">
      <c r="A617" s="1" t="s">
        <v>1817</v>
      </c>
      <c r="B617" s="3">
        <v>4.0648272720778102</v>
      </c>
      <c r="C617" s="3">
        <f t="shared" si="9"/>
        <v>8.6133625536159489E-5</v>
      </c>
      <c r="D617" s="3">
        <v>-1.1899709701538099</v>
      </c>
      <c r="E617" s="1" t="s">
        <v>114</v>
      </c>
      <c r="F617" s="1" t="s">
        <v>1384</v>
      </c>
      <c r="G617" s="1">
        <v>52</v>
      </c>
      <c r="H617" s="1">
        <v>18</v>
      </c>
      <c r="I617" s="1">
        <v>69.099999999999994</v>
      </c>
      <c r="J617" s="1">
        <v>7.93</v>
      </c>
      <c r="K617" s="10" t="s">
        <v>2520</v>
      </c>
      <c r="L617" s="14" t="s">
        <v>1880</v>
      </c>
      <c r="M617" s="14" t="s">
        <v>1881</v>
      </c>
    </row>
    <row r="618" spans="1:13" s="1" customFormat="1">
      <c r="A618" s="1" t="s">
        <v>1817</v>
      </c>
      <c r="B618" s="3">
        <v>2.34960480466028</v>
      </c>
      <c r="C618" s="3">
        <f t="shared" si="9"/>
        <v>4.4709024621408175E-3</v>
      </c>
      <c r="D618" s="3">
        <v>-1.19218921661377</v>
      </c>
      <c r="E618" s="1" t="s">
        <v>1357</v>
      </c>
      <c r="F618" s="1" t="s">
        <v>1627</v>
      </c>
      <c r="G618" s="1">
        <v>8</v>
      </c>
      <c r="H618" s="1">
        <v>2</v>
      </c>
      <c r="I618" s="1">
        <v>40.6</v>
      </c>
      <c r="J618" s="1">
        <v>8.94</v>
      </c>
      <c r="K618" s="10" t="s">
        <v>3494</v>
      </c>
      <c r="L618" s="14">
        <v>35.200000000000003</v>
      </c>
      <c r="M618" s="14" t="s">
        <v>1875</v>
      </c>
    </row>
    <row r="619" spans="1:13" s="1" customFormat="1">
      <c r="A619" s="1" t="s">
        <v>1817</v>
      </c>
      <c r="B619" s="3">
        <v>2.82361802924967</v>
      </c>
      <c r="C619" s="3">
        <f t="shared" si="9"/>
        <v>1.5010044187573198E-3</v>
      </c>
      <c r="D619" s="3">
        <v>-1.19582589467367</v>
      </c>
      <c r="E619" s="1" t="s">
        <v>979</v>
      </c>
      <c r="F619" s="1" t="s">
        <v>1562</v>
      </c>
      <c r="G619" s="1">
        <v>18</v>
      </c>
      <c r="H619" s="1">
        <v>2</v>
      </c>
      <c r="I619" s="1">
        <v>24.2</v>
      </c>
      <c r="J619" s="1">
        <v>8.3699999999999992</v>
      </c>
      <c r="K619" s="10" t="s">
        <v>3101</v>
      </c>
      <c r="L619" s="14" t="s">
        <v>2224</v>
      </c>
      <c r="M619" s="14" t="s">
        <v>2225</v>
      </c>
    </row>
    <row r="620" spans="1:13" s="1" customFormat="1">
      <c r="A620" s="1" t="s">
        <v>1817</v>
      </c>
      <c r="B620" s="3">
        <v>3.3271724142524999</v>
      </c>
      <c r="C620" s="3">
        <f t="shared" si="9"/>
        <v>4.7079038622060558E-4</v>
      </c>
      <c r="D620" s="3">
        <v>-1.21246433258057</v>
      </c>
      <c r="E620" s="1" t="s">
        <v>21</v>
      </c>
      <c r="F620" s="1" t="s">
        <v>1415</v>
      </c>
      <c r="G620" s="1">
        <v>57</v>
      </c>
      <c r="H620" s="1">
        <v>21</v>
      </c>
      <c r="I620" s="1">
        <v>65.5</v>
      </c>
      <c r="J620" s="1">
        <v>6.47</v>
      </c>
      <c r="K620" s="10" t="s">
        <v>3100</v>
      </c>
      <c r="L620" s="14" t="s">
        <v>2259</v>
      </c>
      <c r="M620" s="14" t="s">
        <v>2260</v>
      </c>
    </row>
    <row r="621" spans="1:13" s="1" customFormat="1">
      <c r="A621" s="1" t="s">
        <v>1817</v>
      </c>
      <c r="B621" s="3">
        <v>2.33964156917044</v>
      </c>
      <c r="C621" s="3">
        <f t="shared" si="9"/>
        <v>4.5746558820536345E-3</v>
      </c>
      <c r="D621" s="3">
        <v>-1.21817874908447</v>
      </c>
      <c r="E621" s="1" t="s">
        <v>491</v>
      </c>
      <c r="F621" s="1" t="s">
        <v>1384</v>
      </c>
      <c r="G621" s="1">
        <v>9</v>
      </c>
      <c r="H621" s="1">
        <v>8</v>
      </c>
      <c r="I621" s="1">
        <v>146.19999999999999</v>
      </c>
      <c r="J621" s="1">
        <v>7.62</v>
      </c>
      <c r="K621" s="10" t="s">
        <v>3066</v>
      </c>
      <c r="L621" s="14">
        <v>34.159999999999997</v>
      </c>
      <c r="M621" s="14" t="s">
        <v>1828</v>
      </c>
    </row>
    <row r="622" spans="1:13" s="1" customFormat="1">
      <c r="A622" s="1" t="s">
        <v>1817</v>
      </c>
      <c r="B622" s="3">
        <v>1.6239735791879299</v>
      </c>
      <c r="C622" s="3">
        <f t="shared" si="9"/>
        <v>2.3769848888783817E-2</v>
      </c>
      <c r="D622" s="3">
        <v>-1.2191626230875701</v>
      </c>
      <c r="E622" s="1" t="s">
        <v>1064</v>
      </c>
      <c r="F622" s="1" t="s">
        <v>1762</v>
      </c>
      <c r="G622" s="1">
        <v>7</v>
      </c>
      <c r="H622" s="1">
        <v>3</v>
      </c>
      <c r="I622" s="1">
        <v>55.5</v>
      </c>
      <c r="J622" s="1">
        <v>5.64</v>
      </c>
      <c r="K622" s="10" t="s">
        <v>3034</v>
      </c>
      <c r="L622" s="14" t="s">
        <v>2037</v>
      </c>
      <c r="M622" s="14" t="s">
        <v>2038</v>
      </c>
    </row>
    <row r="623" spans="1:13" s="1" customFormat="1">
      <c r="A623" s="1" t="s">
        <v>1817</v>
      </c>
      <c r="B623" s="3">
        <v>2.11005283512478</v>
      </c>
      <c r="C623" s="3">
        <f t="shared" si="9"/>
        <v>7.7615268618966074E-3</v>
      </c>
      <c r="D623" s="3">
        <v>-1.24223105112712</v>
      </c>
      <c r="E623" s="1" t="s">
        <v>988</v>
      </c>
      <c r="F623" s="1" t="s">
        <v>1754</v>
      </c>
      <c r="G623" s="1">
        <v>5</v>
      </c>
      <c r="H623" s="1">
        <v>4</v>
      </c>
      <c r="I623" s="1">
        <v>139.4</v>
      </c>
      <c r="J623" s="1">
        <v>4.9400000000000004</v>
      </c>
      <c r="K623" s="10" t="s">
        <v>2498</v>
      </c>
      <c r="L623" s="14" t="s">
        <v>1887</v>
      </c>
      <c r="M623" s="14" t="s">
        <v>1888</v>
      </c>
    </row>
    <row r="624" spans="1:13" s="1" customFormat="1">
      <c r="A624" s="1" t="s">
        <v>1817</v>
      </c>
      <c r="B624" s="3">
        <v>2.36303168453097</v>
      </c>
      <c r="C624" s="3">
        <f t="shared" si="9"/>
        <v>4.3347925217907448E-3</v>
      </c>
      <c r="D624" s="3">
        <v>-1.2506825129191099</v>
      </c>
      <c r="E624" s="1" t="s">
        <v>117</v>
      </c>
      <c r="F624" s="1" t="s">
        <v>1408</v>
      </c>
      <c r="G624" s="1">
        <v>50</v>
      </c>
      <c r="H624" s="1">
        <v>16</v>
      </c>
      <c r="I624" s="1">
        <v>58.4</v>
      </c>
      <c r="J624" s="1">
        <v>6.84</v>
      </c>
      <c r="K624" s="10" t="s">
        <v>3056</v>
      </c>
      <c r="L624" s="14">
        <v>5.0999999999999996</v>
      </c>
      <c r="M624" s="14" t="s">
        <v>2171</v>
      </c>
    </row>
    <row r="625" spans="1:13" s="1" customFormat="1">
      <c r="A625" s="1" t="s">
        <v>1817</v>
      </c>
      <c r="B625" s="3">
        <v>1.6090345735931799</v>
      </c>
      <c r="C625" s="3">
        <f t="shared" si="9"/>
        <v>2.4601717454242288E-2</v>
      </c>
      <c r="D625" s="3">
        <v>-1.25932916005452</v>
      </c>
      <c r="E625" s="1" t="s">
        <v>646</v>
      </c>
      <c r="F625" s="1" t="s">
        <v>1581</v>
      </c>
      <c r="G625" s="1">
        <v>24</v>
      </c>
      <c r="H625" s="1">
        <v>2</v>
      </c>
      <c r="I625" s="1">
        <v>17.3</v>
      </c>
      <c r="J625" s="1">
        <v>6.76</v>
      </c>
      <c r="K625" s="10" t="s">
        <v>3226</v>
      </c>
      <c r="L625" s="14">
        <v>26.19</v>
      </c>
      <c r="M625" s="14" t="s">
        <v>2230</v>
      </c>
    </row>
    <row r="626" spans="1:13" s="1" customFormat="1">
      <c r="A626" s="1" t="s">
        <v>1817</v>
      </c>
      <c r="B626" s="3">
        <v>1.5532608970805499</v>
      </c>
      <c r="C626" s="3">
        <f t="shared" si="9"/>
        <v>2.7973003709095588E-2</v>
      </c>
      <c r="D626" s="3">
        <v>-1.27299086252848</v>
      </c>
      <c r="E626" s="1" t="s">
        <v>215</v>
      </c>
      <c r="F626" s="1" t="s">
        <v>1384</v>
      </c>
      <c r="G626" s="1">
        <v>27</v>
      </c>
      <c r="H626" s="1">
        <v>8</v>
      </c>
      <c r="I626" s="1">
        <v>60.2</v>
      </c>
      <c r="J626" s="1">
        <v>7.28</v>
      </c>
      <c r="K626" s="10" t="s">
        <v>3087</v>
      </c>
      <c r="L626" s="14">
        <v>35.1</v>
      </c>
      <c r="M626" s="14" t="s">
        <v>1877</v>
      </c>
    </row>
    <row r="627" spans="1:13" s="1" customFormat="1">
      <c r="A627" s="1" t="s">
        <v>1817</v>
      </c>
      <c r="B627" s="3">
        <v>2.5822282427774899</v>
      </c>
      <c r="C627" s="3">
        <f t="shared" si="9"/>
        <v>2.6168073877927463E-3</v>
      </c>
      <c r="D627" s="3">
        <v>-1.27707497278849</v>
      </c>
      <c r="E627" s="1" t="s">
        <v>1324</v>
      </c>
      <c r="F627" s="1" t="s">
        <v>1384</v>
      </c>
      <c r="G627" s="1">
        <v>6</v>
      </c>
      <c r="H627" s="1">
        <v>2</v>
      </c>
      <c r="I627" s="1">
        <v>55</v>
      </c>
      <c r="J627" s="1">
        <v>8.94</v>
      </c>
      <c r="K627" s="10" t="s">
        <v>3495</v>
      </c>
      <c r="L627" s="14">
        <v>29.7</v>
      </c>
      <c r="M627" s="14" t="s">
        <v>2164</v>
      </c>
    </row>
    <row r="628" spans="1:13" s="1" customFormat="1">
      <c r="A628" s="1" t="s">
        <v>1817</v>
      </c>
      <c r="B628" s="3">
        <v>2.65051944401521</v>
      </c>
      <c r="C628" s="3">
        <f t="shared" si="9"/>
        <v>2.2360450853898457E-3</v>
      </c>
      <c r="D628" s="3">
        <v>-1.27862453460693</v>
      </c>
      <c r="E628" s="1" t="s">
        <v>390</v>
      </c>
      <c r="F628" s="1" t="s">
        <v>1408</v>
      </c>
      <c r="G628" s="1">
        <v>27</v>
      </c>
      <c r="H628" s="1">
        <v>8</v>
      </c>
      <c r="I628" s="1">
        <v>49.7</v>
      </c>
      <c r="J628" s="1">
        <v>8.1300000000000008</v>
      </c>
      <c r="K628" s="10" t="s">
        <v>3441</v>
      </c>
      <c r="L628" s="14">
        <v>5.0999999999999996</v>
      </c>
      <c r="M628" s="14" t="s">
        <v>2171</v>
      </c>
    </row>
    <row r="629" spans="1:13" s="1" customFormat="1">
      <c r="A629" s="1" t="s">
        <v>1817</v>
      </c>
      <c r="B629" s="3">
        <v>1.6411863336449899</v>
      </c>
      <c r="C629" s="3">
        <f t="shared" si="9"/>
        <v>2.2846183796669403E-2</v>
      </c>
      <c r="D629" s="3">
        <v>-1.28029092152913</v>
      </c>
      <c r="E629" s="1" t="s">
        <v>722</v>
      </c>
      <c r="F629" s="1" t="s">
        <v>1564</v>
      </c>
      <c r="G629" s="1">
        <v>22</v>
      </c>
      <c r="H629" s="1">
        <v>3</v>
      </c>
      <c r="I629" s="1">
        <v>30.8</v>
      </c>
      <c r="J629" s="1">
        <v>6.39</v>
      </c>
      <c r="K629" s="10" t="s">
        <v>3496</v>
      </c>
      <c r="L629" s="14" t="s">
        <v>2430</v>
      </c>
      <c r="M629" s="14" t="s">
        <v>2431</v>
      </c>
    </row>
    <row r="630" spans="1:13" s="1" customFormat="1">
      <c r="A630" s="1" t="s">
        <v>1817</v>
      </c>
      <c r="B630" s="3">
        <v>2.5923073121839502</v>
      </c>
      <c r="C630" s="3">
        <f t="shared" si="9"/>
        <v>2.5567760400789096E-3</v>
      </c>
      <c r="D630" s="3">
        <v>-1.28079382578532</v>
      </c>
      <c r="E630" s="1" t="s">
        <v>922</v>
      </c>
      <c r="F630" s="1" t="s">
        <v>1737</v>
      </c>
      <c r="G630" s="1">
        <v>9</v>
      </c>
      <c r="H630" s="1">
        <v>4</v>
      </c>
      <c r="I630" s="1">
        <v>78.099999999999994</v>
      </c>
      <c r="J630" s="1">
        <v>6.61</v>
      </c>
      <c r="K630" s="10" t="s">
        <v>3497</v>
      </c>
      <c r="L630" s="14">
        <v>35.1</v>
      </c>
      <c r="M630" s="14" t="s">
        <v>1877</v>
      </c>
    </row>
    <row r="631" spans="1:13" s="1" customFormat="1">
      <c r="A631" s="1" t="s">
        <v>1817</v>
      </c>
      <c r="B631" s="3">
        <v>4.0336540665572498</v>
      </c>
      <c r="C631" s="3">
        <f t="shared" si="9"/>
        <v>9.2543502754880951E-5</v>
      </c>
      <c r="D631" s="3">
        <v>-1.2818066279093401</v>
      </c>
      <c r="E631" s="1" t="s">
        <v>776</v>
      </c>
      <c r="F631" s="1" t="s">
        <v>1703</v>
      </c>
      <c r="G631" s="1">
        <v>12</v>
      </c>
      <c r="H631" s="1">
        <v>2</v>
      </c>
      <c r="I631" s="1">
        <v>27.9</v>
      </c>
      <c r="J631" s="1">
        <v>10.27</v>
      </c>
      <c r="K631" s="10" t="s">
        <v>3148</v>
      </c>
      <c r="L631" s="14">
        <v>35.200000000000003</v>
      </c>
      <c r="M631" s="14" t="s">
        <v>1875</v>
      </c>
    </row>
    <row r="632" spans="1:13" s="1" customFormat="1">
      <c r="A632" s="1" t="s">
        <v>1817</v>
      </c>
      <c r="B632" s="3">
        <v>1.7605953587012999</v>
      </c>
      <c r="C632" s="3">
        <f t="shared" si="9"/>
        <v>1.7354201721824881E-2</v>
      </c>
      <c r="D632" s="3">
        <v>-1.28730169932048</v>
      </c>
      <c r="E632" s="1" t="s">
        <v>847</v>
      </c>
      <c r="F632" s="1" t="s">
        <v>1384</v>
      </c>
      <c r="G632" s="1">
        <v>12</v>
      </c>
      <c r="H632" s="1">
        <v>4</v>
      </c>
      <c r="I632" s="1">
        <v>59.1</v>
      </c>
      <c r="J632" s="1">
        <v>6.11</v>
      </c>
      <c r="K632" s="10" t="s">
        <v>3498</v>
      </c>
      <c r="L632" s="14">
        <v>35.1</v>
      </c>
      <c r="M632" s="14" t="s">
        <v>1877</v>
      </c>
    </row>
    <row r="633" spans="1:13" s="1" customFormat="1">
      <c r="A633" s="1" t="s">
        <v>1817</v>
      </c>
      <c r="B633" s="3">
        <v>1.53409595199403</v>
      </c>
      <c r="C633" s="3">
        <f t="shared" si="9"/>
        <v>2.9235063939077158E-2</v>
      </c>
      <c r="D633" s="3">
        <v>-1.2873735427856401</v>
      </c>
      <c r="E633" s="1" t="s">
        <v>1187</v>
      </c>
      <c r="F633" s="1" t="s">
        <v>1384</v>
      </c>
      <c r="G633" s="1">
        <v>15</v>
      </c>
      <c r="H633" s="1">
        <v>2</v>
      </c>
      <c r="I633" s="1">
        <v>25.9</v>
      </c>
      <c r="J633" s="1">
        <v>5.07</v>
      </c>
      <c r="K633" s="10" t="s">
        <v>3499</v>
      </c>
      <c r="L633" s="14" t="s">
        <v>2385</v>
      </c>
      <c r="M633" s="14" t="s">
        <v>2386</v>
      </c>
    </row>
    <row r="634" spans="1:13" s="1" customFormat="1">
      <c r="A634" s="1" t="s">
        <v>1817</v>
      </c>
      <c r="B634" s="3">
        <v>1.3420403193189001</v>
      </c>
      <c r="C634" s="3">
        <f t="shared" si="9"/>
        <v>4.5494582162773252E-2</v>
      </c>
      <c r="D634" s="3">
        <v>-1.29455089569092</v>
      </c>
      <c r="E634" s="1" t="s">
        <v>529</v>
      </c>
      <c r="F634" s="1" t="s">
        <v>1384</v>
      </c>
      <c r="G634" s="1">
        <v>15</v>
      </c>
      <c r="H634" s="1">
        <v>6</v>
      </c>
      <c r="I634" s="1">
        <v>68.8</v>
      </c>
      <c r="J634" s="1">
        <v>8.9499999999999993</v>
      </c>
      <c r="K634" s="10" t="s">
        <v>3129</v>
      </c>
      <c r="L634" s="14">
        <v>31.1</v>
      </c>
      <c r="M634" s="14" t="s">
        <v>1896</v>
      </c>
    </row>
    <row r="635" spans="1:13" s="1" customFormat="1">
      <c r="A635" s="1" t="s">
        <v>1817</v>
      </c>
      <c r="B635" s="3">
        <v>2.4044619476440001</v>
      </c>
      <c r="C635" s="3">
        <f t="shared" si="9"/>
        <v>3.940379512598533E-3</v>
      </c>
      <c r="D635" s="3">
        <v>-1.31021658579508</v>
      </c>
      <c r="E635" s="1" t="s">
        <v>234</v>
      </c>
      <c r="F635" s="1" t="s">
        <v>1421</v>
      </c>
      <c r="G635" s="1">
        <v>33</v>
      </c>
      <c r="H635" s="1">
        <v>12</v>
      </c>
      <c r="I635" s="1">
        <v>58.8</v>
      </c>
      <c r="J635" s="1">
        <v>8.6999999999999993</v>
      </c>
      <c r="K635" s="10" t="s">
        <v>3201</v>
      </c>
      <c r="L635" s="14">
        <v>26.8</v>
      </c>
      <c r="M635" s="14" t="s">
        <v>1983</v>
      </c>
    </row>
    <row r="636" spans="1:13" s="1" customFormat="1">
      <c r="A636" s="1" t="s">
        <v>1817</v>
      </c>
      <c r="B636" s="3">
        <v>2.4428725190493901</v>
      </c>
      <c r="C636" s="3">
        <f t="shared" si="9"/>
        <v>3.6068450127502332E-3</v>
      </c>
      <c r="D636" s="3">
        <v>-1.3288634618123401</v>
      </c>
      <c r="E636" s="1" t="s">
        <v>387</v>
      </c>
      <c r="F636" s="1" t="s">
        <v>1384</v>
      </c>
      <c r="G636" s="1">
        <v>18</v>
      </c>
      <c r="H636" s="1">
        <v>8</v>
      </c>
      <c r="I636" s="1">
        <v>93.7</v>
      </c>
      <c r="J636" s="1">
        <v>5.17</v>
      </c>
      <c r="K636" s="10" t="s">
        <v>3047</v>
      </c>
      <c r="L636" s="14" t="s">
        <v>1880</v>
      </c>
      <c r="M636" s="14" t="s">
        <v>1881</v>
      </c>
    </row>
    <row r="637" spans="1:13" s="1" customFormat="1">
      <c r="A637" s="1" t="s">
        <v>1817</v>
      </c>
      <c r="B637" s="3">
        <v>2.2076066170818498</v>
      </c>
      <c r="C637" s="3">
        <f t="shared" si="9"/>
        <v>6.2000241753562696E-3</v>
      </c>
      <c r="D637" s="3">
        <v>-1.33295726776123</v>
      </c>
      <c r="E637" s="1" t="s">
        <v>1067</v>
      </c>
      <c r="F637" s="1" t="s">
        <v>1384</v>
      </c>
      <c r="G637" s="1">
        <v>4</v>
      </c>
      <c r="H637" s="1">
        <v>3</v>
      </c>
      <c r="I637" s="1">
        <v>162.5</v>
      </c>
      <c r="J637" s="1">
        <v>8.1300000000000008</v>
      </c>
      <c r="K637" s="10" t="s">
        <v>2455</v>
      </c>
      <c r="L637" s="14">
        <v>34.159999999999997</v>
      </c>
      <c r="M637" s="14" t="s">
        <v>1828</v>
      </c>
    </row>
    <row r="638" spans="1:13" s="1" customFormat="1">
      <c r="A638" s="1" t="s">
        <v>1817</v>
      </c>
      <c r="B638" s="3">
        <v>2.07389068479092</v>
      </c>
      <c r="C638" s="3">
        <f t="shared" si="9"/>
        <v>8.4354705822527378E-3</v>
      </c>
      <c r="D638" s="3">
        <v>-1.33442338307699</v>
      </c>
      <c r="E638" s="1" t="s">
        <v>534</v>
      </c>
      <c r="F638" s="1" t="s">
        <v>1582</v>
      </c>
      <c r="G638" s="1">
        <v>51</v>
      </c>
      <c r="H638" s="1">
        <v>4</v>
      </c>
      <c r="I638" s="1">
        <v>13.3</v>
      </c>
      <c r="J638" s="1">
        <v>5.53</v>
      </c>
      <c r="K638" s="10" t="s">
        <v>3162</v>
      </c>
      <c r="L638" s="14">
        <v>21.1</v>
      </c>
      <c r="M638" s="14" t="s">
        <v>2090</v>
      </c>
    </row>
    <row r="639" spans="1:13" s="1" customFormat="1">
      <c r="A639" s="1" t="s">
        <v>1817</v>
      </c>
      <c r="B639" s="3">
        <v>1.9799152669719999</v>
      </c>
      <c r="C639" s="3">
        <f t="shared" si="9"/>
        <v>1.0473328680050359E-2</v>
      </c>
      <c r="D639" s="3">
        <v>-1.34125598271688</v>
      </c>
      <c r="E639" s="1" t="s">
        <v>956</v>
      </c>
      <c r="F639" s="1" t="s">
        <v>1384</v>
      </c>
      <c r="G639" s="1">
        <v>5</v>
      </c>
      <c r="H639" s="1">
        <v>2</v>
      </c>
      <c r="I639" s="1">
        <v>72.099999999999994</v>
      </c>
      <c r="J639" s="1">
        <v>6.54</v>
      </c>
      <c r="K639" s="10" t="s">
        <v>3273</v>
      </c>
      <c r="L639" s="14">
        <v>18.2</v>
      </c>
      <c r="M639" s="14" t="s">
        <v>2343</v>
      </c>
    </row>
    <row r="640" spans="1:13" s="1" customFormat="1">
      <c r="A640" s="1" t="s">
        <v>1817</v>
      </c>
      <c r="B640" s="3">
        <v>1.4237241250072801</v>
      </c>
      <c r="C640" s="3">
        <f t="shared" si="9"/>
        <v>3.769431669161568E-2</v>
      </c>
      <c r="D640" s="3">
        <v>-1.34209283192952</v>
      </c>
      <c r="E640" s="1" t="s">
        <v>1094</v>
      </c>
      <c r="F640" s="1" t="s">
        <v>1734</v>
      </c>
      <c r="G640" s="1">
        <v>10</v>
      </c>
      <c r="H640" s="1">
        <v>2</v>
      </c>
      <c r="I640" s="1">
        <v>50.6</v>
      </c>
      <c r="J640" s="1">
        <v>8.68</v>
      </c>
      <c r="K640" s="10" t="s">
        <v>3165</v>
      </c>
      <c r="L640" s="14" t="s">
        <v>2295</v>
      </c>
      <c r="M640" s="14" t="s">
        <v>2296</v>
      </c>
    </row>
    <row r="641" spans="1:13" s="1" customFormat="1">
      <c r="A641" s="1" t="s">
        <v>1817</v>
      </c>
      <c r="B641" s="3">
        <v>2.2023943073512</v>
      </c>
      <c r="C641" s="3">
        <f t="shared" si="9"/>
        <v>6.2748838694141156E-3</v>
      </c>
      <c r="D641" s="3">
        <v>-1.3426993687947599</v>
      </c>
      <c r="E641" s="1" t="s">
        <v>1373</v>
      </c>
      <c r="F641" s="1" t="s">
        <v>1384</v>
      </c>
      <c r="G641" s="1">
        <v>5</v>
      </c>
      <c r="H641" s="1">
        <v>2</v>
      </c>
      <c r="I641" s="1">
        <v>55</v>
      </c>
      <c r="J641" s="1">
        <v>8.2799999999999994</v>
      </c>
      <c r="K641" s="10" t="s">
        <v>3184</v>
      </c>
      <c r="L641" s="14" t="s">
        <v>1950</v>
      </c>
      <c r="M641" s="14" t="s">
        <v>1951</v>
      </c>
    </row>
    <row r="642" spans="1:13" s="1" customFormat="1">
      <c r="A642" s="1" t="s">
        <v>1817</v>
      </c>
      <c r="B642" s="3">
        <v>2.85873913675958</v>
      </c>
      <c r="C642" s="3">
        <f t="shared" si="9"/>
        <v>1.3843976813282613E-3</v>
      </c>
      <c r="D642" s="3">
        <v>-1.34467347462972</v>
      </c>
      <c r="E642" s="1" t="s">
        <v>16</v>
      </c>
      <c r="F642" s="1" t="s">
        <v>1403</v>
      </c>
      <c r="G642" s="1">
        <v>59</v>
      </c>
      <c r="H642" s="1">
        <v>19</v>
      </c>
      <c r="I642" s="1">
        <v>57.2</v>
      </c>
      <c r="J642" s="1">
        <v>5.82</v>
      </c>
      <c r="K642" s="10" t="s">
        <v>3218</v>
      </c>
      <c r="L642" s="14" t="s">
        <v>2210</v>
      </c>
      <c r="M642" s="14" t="s">
        <v>2211</v>
      </c>
    </row>
    <row r="643" spans="1:13" s="1" customFormat="1">
      <c r="A643" s="1" t="s">
        <v>1817</v>
      </c>
      <c r="B643" s="3">
        <v>3.76955546681027</v>
      </c>
      <c r="C643" s="3">
        <f t="shared" ref="C643:C706" si="10">10^-B643</f>
        <v>1.6999828229849831E-4</v>
      </c>
      <c r="D643" s="3">
        <v>-1.34740416208903</v>
      </c>
      <c r="E643" s="1" t="s">
        <v>1028</v>
      </c>
      <c r="F643" s="1" t="s">
        <v>1759</v>
      </c>
      <c r="G643" s="1">
        <v>13</v>
      </c>
      <c r="H643" s="1">
        <v>2</v>
      </c>
      <c r="I643" s="1">
        <v>22.3</v>
      </c>
      <c r="J643" s="1">
        <v>5.39</v>
      </c>
      <c r="K643" s="10" t="s">
        <v>3500</v>
      </c>
      <c r="L643" s="14">
        <v>35.200000000000003</v>
      </c>
      <c r="M643" s="14" t="s">
        <v>1875</v>
      </c>
    </row>
    <row r="644" spans="1:13" s="1" customFormat="1">
      <c r="A644" s="1" t="s">
        <v>1817</v>
      </c>
      <c r="B644" s="3">
        <v>3.0844621560088799</v>
      </c>
      <c r="C644" s="3">
        <f t="shared" si="10"/>
        <v>8.2326157199408907E-4</v>
      </c>
      <c r="D644" s="3">
        <v>-1.3518381118774401</v>
      </c>
      <c r="E644" s="1" t="s">
        <v>235</v>
      </c>
      <c r="F644" s="1" t="s">
        <v>1384</v>
      </c>
      <c r="G644" s="1">
        <v>39</v>
      </c>
      <c r="H644" s="1">
        <v>12</v>
      </c>
      <c r="I644" s="1">
        <v>62.5</v>
      </c>
      <c r="J644" s="1">
        <v>4.8600000000000003</v>
      </c>
      <c r="K644" s="10" t="s">
        <v>2782</v>
      </c>
      <c r="L644" s="14">
        <v>34.99</v>
      </c>
      <c r="M644" s="14" t="s">
        <v>2074</v>
      </c>
    </row>
    <row r="645" spans="1:13" s="1" customFormat="1">
      <c r="A645" s="1" t="s">
        <v>1817</v>
      </c>
      <c r="B645" s="3">
        <v>1.87342102100609</v>
      </c>
      <c r="C645" s="3">
        <f t="shared" si="10"/>
        <v>1.3383785850048329E-2</v>
      </c>
      <c r="D645" s="3">
        <v>-1.3558136622110999</v>
      </c>
      <c r="E645" s="1" t="s">
        <v>253</v>
      </c>
      <c r="F645" s="1" t="s">
        <v>1384</v>
      </c>
      <c r="G645" s="1">
        <v>18</v>
      </c>
      <c r="H645" s="1">
        <v>14</v>
      </c>
      <c r="I645" s="1">
        <v>116.4</v>
      </c>
      <c r="J645" s="1">
        <v>9.31</v>
      </c>
      <c r="K645" s="10" t="s">
        <v>3501</v>
      </c>
      <c r="L645" s="14">
        <v>33.99</v>
      </c>
      <c r="M645" s="14" t="s">
        <v>1865</v>
      </c>
    </row>
    <row r="646" spans="1:13" s="1" customFormat="1">
      <c r="A646" s="1" t="s">
        <v>1817</v>
      </c>
      <c r="B646" s="3">
        <v>2.3593614609821598</v>
      </c>
      <c r="C646" s="3">
        <f t="shared" si="10"/>
        <v>4.3715810933936472E-3</v>
      </c>
      <c r="D646" s="3">
        <v>-1.35851979255676</v>
      </c>
      <c r="E646" s="1" t="s">
        <v>347</v>
      </c>
      <c r="F646" s="1" t="s">
        <v>1514</v>
      </c>
      <c r="G646" s="1">
        <v>29</v>
      </c>
      <c r="H646" s="1">
        <v>9</v>
      </c>
      <c r="I646" s="1">
        <v>53.7</v>
      </c>
      <c r="J646" s="1">
        <v>5.24</v>
      </c>
      <c r="K646" s="10" t="s">
        <v>3502</v>
      </c>
      <c r="L646" s="14" t="s">
        <v>2436</v>
      </c>
      <c r="M646" s="14" t="s">
        <v>2437</v>
      </c>
    </row>
    <row r="647" spans="1:13" s="1" customFormat="1">
      <c r="A647" s="1" t="s">
        <v>1817</v>
      </c>
      <c r="B647" s="3">
        <v>2.1169211035065301</v>
      </c>
      <c r="C647" s="3">
        <f t="shared" si="10"/>
        <v>7.6397455908994612E-3</v>
      </c>
      <c r="D647" s="3">
        <v>-1.3585634231567401</v>
      </c>
      <c r="E647" s="1" t="s">
        <v>723</v>
      </c>
      <c r="F647" s="1" t="s">
        <v>1384</v>
      </c>
      <c r="G647" s="1">
        <v>27</v>
      </c>
      <c r="H647" s="1">
        <v>4</v>
      </c>
      <c r="I647" s="1">
        <v>26.7</v>
      </c>
      <c r="J647" s="1">
        <v>6.42</v>
      </c>
      <c r="K647" s="10" t="s">
        <v>3503</v>
      </c>
      <c r="L647" s="14">
        <v>35.200000000000003</v>
      </c>
      <c r="M647" s="14" t="s">
        <v>1875</v>
      </c>
    </row>
    <row r="648" spans="1:13" s="1" customFormat="1">
      <c r="A648" s="1" t="s">
        <v>1817</v>
      </c>
      <c r="B648" s="3">
        <v>1.9915118075951199</v>
      </c>
      <c r="C648" s="3">
        <f t="shared" si="10"/>
        <v>1.019737035064956E-2</v>
      </c>
      <c r="D648" s="3">
        <v>-1.3631887435913099</v>
      </c>
      <c r="E648" s="1" t="s">
        <v>157</v>
      </c>
      <c r="F648" s="1" t="s">
        <v>1418</v>
      </c>
      <c r="G648" s="1">
        <v>58</v>
      </c>
      <c r="H648" s="1">
        <v>12</v>
      </c>
      <c r="I648" s="1">
        <v>39.1</v>
      </c>
      <c r="J648" s="1">
        <v>6.84</v>
      </c>
      <c r="K648" s="10" t="s">
        <v>3142</v>
      </c>
      <c r="L648" s="14" t="s">
        <v>2282</v>
      </c>
      <c r="M648" s="14" t="s">
        <v>2283</v>
      </c>
    </row>
    <row r="649" spans="1:13" s="1" customFormat="1">
      <c r="A649" s="1" t="s">
        <v>1817</v>
      </c>
      <c r="B649" s="3">
        <v>2.8109157061935002</v>
      </c>
      <c r="C649" s="3">
        <f t="shared" si="10"/>
        <v>1.5455543927403012E-3</v>
      </c>
      <c r="D649" s="3">
        <v>-1.3634729385376001</v>
      </c>
      <c r="E649" s="1" t="s">
        <v>640</v>
      </c>
      <c r="F649" s="1" t="s">
        <v>1627</v>
      </c>
      <c r="G649" s="1">
        <v>28</v>
      </c>
      <c r="H649" s="1">
        <v>6</v>
      </c>
      <c r="I649" s="1">
        <v>42.3</v>
      </c>
      <c r="J649" s="1">
        <v>8.75</v>
      </c>
      <c r="K649" s="10" t="s">
        <v>3102</v>
      </c>
      <c r="L649" s="14">
        <v>35.200000000000003</v>
      </c>
      <c r="M649" s="14" t="s">
        <v>1875</v>
      </c>
    </row>
    <row r="650" spans="1:13" s="1" customFormat="1">
      <c r="A650" s="1" t="s">
        <v>1817</v>
      </c>
      <c r="B650" s="3">
        <v>1.3265195745218801</v>
      </c>
      <c r="C650" s="3">
        <f t="shared" si="10"/>
        <v>4.7149861947066579E-2</v>
      </c>
      <c r="D650" s="3">
        <v>-1.36771138509115</v>
      </c>
      <c r="E650" s="1" t="s">
        <v>1307</v>
      </c>
      <c r="F650" s="1" t="s">
        <v>1384</v>
      </c>
      <c r="G650" s="1">
        <v>2</v>
      </c>
      <c r="H650" s="1">
        <v>2</v>
      </c>
      <c r="I650" s="1">
        <v>239.3</v>
      </c>
      <c r="J650" s="1">
        <v>5.77</v>
      </c>
      <c r="K650" s="10" t="s">
        <v>3445</v>
      </c>
      <c r="L650" s="14" t="s">
        <v>2415</v>
      </c>
      <c r="M650" s="14" t="s">
        <v>2416</v>
      </c>
    </row>
    <row r="651" spans="1:13" s="1" customFormat="1">
      <c r="A651" s="1" t="s">
        <v>1817</v>
      </c>
      <c r="B651" s="3">
        <v>2.8195862270216399</v>
      </c>
      <c r="C651" s="3">
        <f t="shared" si="10"/>
        <v>1.515003977288439E-3</v>
      </c>
      <c r="D651" s="3">
        <v>-1.37075074513753</v>
      </c>
      <c r="E651" s="1" t="s">
        <v>486</v>
      </c>
      <c r="F651" s="1" t="s">
        <v>1512</v>
      </c>
      <c r="G651" s="1">
        <v>42</v>
      </c>
      <c r="H651" s="1">
        <v>5</v>
      </c>
      <c r="I651" s="1">
        <v>16.899999999999999</v>
      </c>
      <c r="J651" s="1">
        <v>8.1199999999999992</v>
      </c>
      <c r="K651" s="10" t="s">
        <v>3096</v>
      </c>
      <c r="L651" s="14">
        <v>27.4</v>
      </c>
      <c r="M651" s="14" t="s">
        <v>1861</v>
      </c>
    </row>
    <row r="652" spans="1:13" s="1" customFormat="1">
      <c r="A652" s="1" t="s">
        <v>1817</v>
      </c>
      <c r="B652" s="3">
        <v>2.7751660357447601</v>
      </c>
      <c r="C652" s="3">
        <f t="shared" si="10"/>
        <v>1.6781623148294459E-3</v>
      </c>
      <c r="D652" s="3">
        <v>-1.37695217132568</v>
      </c>
      <c r="E652" s="1" t="s">
        <v>266</v>
      </c>
      <c r="F652" s="1" t="s">
        <v>1463</v>
      </c>
      <c r="G652" s="1">
        <v>20</v>
      </c>
      <c r="H652" s="1">
        <v>11</v>
      </c>
      <c r="I652" s="1">
        <v>120.1</v>
      </c>
      <c r="J652" s="1">
        <v>7.39</v>
      </c>
      <c r="K652" s="10" t="s">
        <v>3158</v>
      </c>
      <c r="L652" s="14" t="s">
        <v>2289</v>
      </c>
      <c r="M652" s="14" t="s">
        <v>2290</v>
      </c>
    </row>
    <row r="653" spans="1:13" s="1" customFormat="1">
      <c r="A653" s="1" t="s">
        <v>1817</v>
      </c>
      <c r="B653" s="3">
        <v>1.7638996961058799</v>
      </c>
      <c r="C653" s="3">
        <f t="shared" si="10"/>
        <v>1.7222663006684204E-2</v>
      </c>
      <c r="D653" s="3">
        <v>-1.37998167673747</v>
      </c>
      <c r="E653" s="1" t="s">
        <v>481</v>
      </c>
      <c r="F653" s="1" t="s">
        <v>1384</v>
      </c>
      <c r="G653" s="1">
        <v>40</v>
      </c>
      <c r="H653" s="1">
        <v>6</v>
      </c>
      <c r="I653" s="1">
        <v>25.1</v>
      </c>
      <c r="J653" s="1">
        <v>6.35</v>
      </c>
      <c r="K653" s="10" t="s">
        <v>3098</v>
      </c>
      <c r="L653" s="14">
        <v>30.5</v>
      </c>
      <c r="M653" s="14" t="s">
        <v>1978</v>
      </c>
    </row>
    <row r="654" spans="1:13" s="1" customFormat="1">
      <c r="A654" s="1" t="s">
        <v>1817</v>
      </c>
      <c r="B654" s="3">
        <v>3.2205845560958499</v>
      </c>
      <c r="C654" s="3">
        <f t="shared" si="10"/>
        <v>6.0174909238593858E-4</v>
      </c>
      <c r="D654" s="3">
        <v>-1.38755130767822</v>
      </c>
      <c r="E654" s="1" t="s">
        <v>496</v>
      </c>
      <c r="F654" s="1" t="s">
        <v>1627</v>
      </c>
      <c r="G654" s="1">
        <v>24</v>
      </c>
      <c r="H654" s="1">
        <v>6</v>
      </c>
      <c r="I654" s="1">
        <v>51.3</v>
      </c>
      <c r="J654" s="1">
        <v>8.51</v>
      </c>
      <c r="K654" s="10" t="s">
        <v>3061</v>
      </c>
      <c r="L654" s="14">
        <v>35.200000000000003</v>
      </c>
      <c r="M654" s="14" t="s">
        <v>1875</v>
      </c>
    </row>
    <row r="655" spans="1:13" s="1" customFormat="1">
      <c r="A655" s="1" t="s">
        <v>1817</v>
      </c>
      <c r="B655" s="3">
        <v>4.24723314870546</v>
      </c>
      <c r="C655" s="3">
        <f t="shared" si="10"/>
        <v>5.6593538803907542E-5</v>
      </c>
      <c r="D655" s="3">
        <v>-1.39222240447998</v>
      </c>
      <c r="E655" s="1" t="s">
        <v>679</v>
      </c>
      <c r="F655" s="1" t="s">
        <v>1384</v>
      </c>
      <c r="G655" s="1">
        <v>11</v>
      </c>
      <c r="H655" s="1">
        <v>5</v>
      </c>
      <c r="I655" s="1">
        <v>66.5</v>
      </c>
      <c r="J655" s="1">
        <v>8.19</v>
      </c>
      <c r="K655" s="10" t="s">
        <v>3170</v>
      </c>
      <c r="L655" s="14">
        <v>35.200000000000003</v>
      </c>
      <c r="M655" s="14" t="s">
        <v>1875</v>
      </c>
    </row>
    <row r="656" spans="1:13" s="1" customFormat="1">
      <c r="A656" s="1" t="s">
        <v>1817</v>
      </c>
      <c r="B656" s="3">
        <v>2.7033644310291698</v>
      </c>
      <c r="C656" s="3">
        <f t="shared" si="10"/>
        <v>1.9798649576314126E-3</v>
      </c>
      <c r="D656" s="3">
        <v>-1.3923451105753599</v>
      </c>
      <c r="E656" s="1" t="s">
        <v>958</v>
      </c>
      <c r="F656" s="1" t="s">
        <v>1627</v>
      </c>
      <c r="G656" s="1">
        <v>33</v>
      </c>
      <c r="H656" s="1">
        <v>3</v>
      </c>
      <c r="I656" s="1">
        <v>20.5</v>
      </c>
      <c r="J656" s="1">
        <v>8.31</v>
      </c>
      <c r="K656" s="10" t="s">
        <v>3061</v>
      </c>
      <c r="L656" s="14">
        <v>35.200000000000003</v>
      </c>
      <c r="M656" s="14" t="s">
        <v>1875</v>
      </c>
    </row>
    <row r="657" spans="1:13" s="1" customFormat="1">
      <c r="A657" s="1" t="s">
        <v>1817</v>
      </c>
      <c r="B657" s="3">
        <v>1.43290223472782</v>
      </c>
      <c r="C657" s="3">
        <f t="shared" si="10"/>
        <v>3.6906066952184444E-2</v>
      </c>
      <c r="D657" s="3">
        <v>-1.3928448359171599</v>
      </c>
      <c r="E657" s="1" t="s">
        <v>484</v>
      </c>
      <c r="F657" s="1" t="s">
        <v>1588</v>
      </c>
      <c r="G657" s="1">
        <v>22</v>
      </c>
      <c r="H657" s="1">
        <v>5</v>
      </c>
      <c r="I657" s="1">
        <v>39.6</v>
      </c>
      <c r="J657" s="1">
        <v>7.49</v>
      </c>
      <c r="K657" s="10" t="s">
        <v>3504</v>
      </c>
      <c r="L657" s="14" t="s">
        <v>2438</v>
      </c>
      <c r="M657" s="14" t="s">
        <v>2439</v>
      </c>
    </row>
    <row r="658" spans="1:13" s="1" customFormat="1">
      <c r="A658" s="1" t="s">
        <v>1817</v>
      </c>
      <c r="B658" s="3">
        <v>1.8503648977898799</v>
      </c>
      <c r="C658" s="3">
        <f t="shared" si="10"/>
        <v>1.4113512174295047E-2</v>
      </c>
      <c r="D658" s="3">
        <v>-1.40146986643473</v>
      </c>
      <c r="E658" s="1" t="s">
        <v>404</v>
      </c>
      <c r="F658" s="1" t="s">
        <v>1384</v>
      </c>
      <c r="G658" s="1">
        <v>14</v>
      </c>
      <c r="H658" s="1">
        <v>7</v>
      </c>
      <c r="I658" s="1">
        <v>95.1</v>
      </c>
      <c r="J658" s="1">
        <v>5.14</v>
      </c>
      <c r="K658" s="10" t="s">
        <v>3047</v>
      </c>
      <c r="L658" s="14" t="s">
        <v>1880</v>
      </c>
      <c r="M658" s="14" t="s">
        <v>1881</v>
      </c>
    </row>
    <row r="659" spans="1:13" s="1" customFormat="1">
      <c r="A659" s="1" t="s">
        <v>1817</v>
      </c>
      <c r="B659" s="3">
        <v>2.1421932704353899</v>
      </c>
      <c r="C659" s="3">
        <f t="shared" si="10"/>
        <v>7.207866421568369E-3</v>
      </c>
      <c r="D659" s="3">
        <v>-1.4031922022501599</v>
      </c>
      <c r="E659" s="1" t="s">
        <v>666</v>
      </c>
      <c r="F659" s="1" t="s">
        <v>1682</v>
      </c>
      <c r="G659" s="1">
        <v>26</v>
      </c>
      <c r="H659" s="1">
        <v>5</v>
      </c>
      <c r="I659" s="1">
        <v>36.200000000000003</v>
      </c>
      <c r="J659" s="1">
        <v>8.02</v>
      </c>
      <c r="K659" s="10" t="s">
        <v>3159</v>
      </c>
      <c r="L659" s="14" t="s">
        <v>2291</v>
      </c>
      <c r="M659" s="14" t="s">
        <v>2292</v>
      </c>
    </row>
    <row r="660" spans="1:13" s="1" customFormat="1">
      <c r="A660" s="1" t="s">
        <v>1817</v>
      </c>
      <c r="B660" s="3">
        <v>1.9197489589680199</v>
      </c>
      <c r="C660" s="3">
        <f t="shared" si="10"/>
        <v>1.2029595964617978E-2</v>
      </c>
      <c r="D660" s="3">
        <v>-1.41110261281331</v>
      </c>
      <c r="E660" s="1" t="s">
        <v>1164</v>
      </c>
      <c r="F660" s="1" t="s">
        <v>1411</v>
      </c>
      <c r="G660" s="1">
        <v>9</v>
      </c>
      <c r="H660" s="1">
        <v>2</v>
      </c>
      <c r="I660" s="1">
        <v>45.4</v>
      </c>
      <c r="J660" s="1">
        <v>6.29</v>
      </c>
      <c r="K660" s="10" t="s">
        <v>3239</v>
      </c>
      <c r="L660" s="14">
        <v>31.1</v>
      </c>
      <c r="M660" s="14" t="s">
        <v>1896</v>
      </c>
    </row>
    <row r="661" spans="1:13" s="1" customFormat="1">
      <c r="A661" s="1" t="s">
        <v>1817</v>
      </c>
      <c r="B661" s="3">
        <v>1.72870117963915</v>
      </c>
      <c r="C661" s="3">
        <f t="shared" si="10"/>
        <v>1.8676643126512304E-2</v>
      </c>
      <c r="D661" s="3">
        <v>-1.4310045242309599</v>
      </c>
      <c r="E661" s="1" t="s">
        <v>700</v>
      </c>
      <c r="F661" s="1" t="s">
        <v>1384</v>
      </c>
      <c r="G661" s="1">
        <v>18</v>
      </c>
      <c r="H661" s="1">
        <v>3</v>
      </c>
      <c r="I661" s="1">
        <v>30.7</v>
      </c>
      <c r="J661" s="1">
        <v>7.42</v>
      </c>
      <c r="K661" s="10" t="s">
        <v>3505</v>
      </c>
      <c r="L661" s="14" t="s">
        <v>2039</v>
      </c>
      <c r="M661" s="14" t="s">
        <v>2040</v>
      </c>
    </row>
    <row r="662" spans="1:13" s="1" customFormat="1">
      <c r="A662" s="1" t="s">
        <v>1817</v>
      </c>
      <c r="B662" s="3">
        <v>1.5235690008016001</v>
      </c>
      <c r="C662" s="3">
        <f t="shared" si="10"/>
        <v>2.9952356709278725E-2</v>
      </c>
      <c r="D662" s="3">
        <v>-1.43469460805257</v>
      </c>
      <c r="E662" s="1" t="s">
        <v>1347</v>
      </c>
      <c r="F662" s="1" t="s">
        <v>1813</v>
      </c>
      <c r="G662" s="1">
        <v>2</v>
      </c>
      <c r="H662" s="1">
        <v>2</v>
      </c>
      <c r="I662" s="1">
        <v>127.2</v>
      </c>
      <c r="J662" s="1">
        <v>6.47</v>
      </c>
      <c r="K662" s="10" t="s">
        <v>3194</v>
      </c>
      <c r="L662" s="14">
        <v>28.1</v>
      </c>
      <c r="M662" s="14" t="s">
        <v>1886</v>
      </c>
    </row>
    <row r="663" spans="1:13" s="1" customFormat="1">
      <c r="A663" s="1" t="s">
        <v>1817</v>
      </c>
      <c r="B663" s="3">
        <v>1.95161132293704</v>
      </c>
      <c r="C663" s="3">
        <f t="shared" si="10"/>
        <v>1.1178632453721669E-2</v>
      </c>
      <c r="D663" s="3">
        <v>-1.4531024297078501</v>
      </c>
      <c r="E663" s="1" t="s">
        <v>681</v>
      </c>
      <c r="F663" s="1" t="s">
        <v>1384</v>
      </c>
      <c r="G663" s="1">
        <v>10</v>
      </c>
      <c r="H663" s="1">
        <v>6</v>
      </c>
      <c r="I663" s="1">
        <v>118.6</v>
      </c>
      <c r="J663" s="1">
        <v>5.0199999999999996</v>
      </c>
      <c r="K663" s="10" t="s">
        <v>3506</v>
      </c>
      <c r="L663" s="14">
        <v>35.200000000000003</v>
      </c>
      <c r="M663" s="14" t="s">
        <v>1875</v>
      </c>
    </row>
    <row r="664" spans="1:13" s="1" customFormat="1">
      <c r="A664" s="1" t="s">
        <v>1817</v>
      </c>
      <c r="B664" s="3">
        <v>4.03322948217009</v>
      </c>
      <c r="C664" s="3">
        <f t="shared" si="10"/>
        <v>9.263402138062311E-5</v>
      </c>
      <c r="D664" s="3">
        <v>-1.4605455398559599</v>
      </c>
      <c r="E664" s="1" t="s">
        <v>85</v>
      </c>
      <c r="F664" s="1" t="s">
        <v>1384</v>
      </c>
      <c r="G664" s="1">
        <v>32</v>
      </c>
      <c r="H664" s="1">
        <v>12</v>
      </c>
      <c r="I664" s="1">
        <v>58.6</v>
      </c>
      <c r="J664" s="1">
        <v>7.37</v>
      </c>
      <c r="K664" s="10" t="s">
        <v>3186</v>
      </c>
      <c r="L664" s="14" t="s">
        <v>2303</v>
      </c>
      <c r="M664" s="14" t="s">
        <v>2304</v>
      </c>
    </row>
    <row r="665" spans="1:13" s="1" customFormat="1">
      <c r="A665" s="1" t="s">
        <v>1817</v>
      </c>
      <c r="B665" s="3">
        <v>2.20882847594787</v>
      </c>
      <c r="C665" s="3">
        <f t="shared" si="10"/>
        <v>6.1826053313483766E-3</v>
      </c>
      <c r="D665" s="3">
        <v>-1.46958128611247</v>
      </c>
      <c r="E665" s="1" t="s">
        <v>420</v>
      </c>
      <c r="F665" s="1" t="s">
        <v>1467</v>
      </c>
      <c r="G665" s="1">
        <v>36</v>
      </c>
      <c r="H665" s="1">
        <v>6</v>
      </c>
      <c r="I665" s="1">
        <v>38</v>
      </c>
      <c r="J665" s="1">
        <v>7.3</v>
      </c>
      <c r="K665" s="10" t="s">
        <v>2502</v>
      </c>
      <c r="L665" s="14">
        <v>26.12</v>
      </c>
      <c r="M665" s="14" t="s">
        <v>1892</v>
      </c>
    </row>
    <row r="666" spans="1:13" s="1" customFormat="1">
      <c r="A666" s="1" t="s">
        <v>1817</v>
      </c>
      <c r="B666" s="3">
        <v>2.54157876655304</v>
      </c>
      <c r="C666" s="3">
        <f t="shared" si="10"/>
        <v>2.8735663771260194E-3</v>
      </c>
      <c r="D666" s="3">
        <v>-1.47228082021077</v>
      </c>
      <c r="E666" s="1" t="s">
        <v>1196</v>
      </c>
      <c r="F666" s="1" t="s">
        <v>1384</v>
      </c>
      <c r="G666" s="1">
        <v>5</v>
      </c>
      <c r="H666" s="1">
        <v>2</v>
      </c>
      <c r="I666" s="1">
        <v>51.6</v>
      </c>
      <c r="J666" s="1">
        <v>6.42</v>
      </c>
      <c r="K666" s="10" t="s">
        <v>3161</v>
      </c>
      <c r="L666" s="14" t="s">
        <v>2293</v>
      </c>
      <c r="M666" s="14" t="s">
        <v>2294</v>
      </c>
    </row>
    <row r="667" spans="1:13" s="1" customFormat="1">
      <c r="A667" s="1" t="s">
        <v>1817</v>
      </c>
      <c r="B667" s="3">
        <v>4.0985506984187197</v>
      </c>
      <c r="C667" s="3">
        <f t="shared" si="10"/>
        <v>7.9698344736562452E-5</v>
      </c>
      <c r="D667" s="3">
        <v>-1.47242387135824</v>
      </c>
      <c r="E667" s="1" t="s">
        <v>566</v>
      </c>
      <c r="F667" s="1" t="s">
        <v>1654</v>
      </c>
      <c r="G667" s="1">
        <v>42</v>
      </c>
      <c r="H667" s="1">
        <v>6</v>
      </c>
      <c r="I667" s="1">
        <v>24.7</v>
      </c>
      <c r="J667" s="1">
        <v>9.5</v>
      </c>
      <c r="K667" s="10" t="s">
        <v>3183</v>
      </c>
      <c r="L667" s="14">
        <v>31.4</v>
      </c>
      <c r="M667" s="14" t="s">
        <v>1838</v>
      </c>
    </row>
    <row r="668" spans="1:13" s="1" customFormat="1">
      <c r="A668" s="1" t="s">
        <v>1817</v>
      </c>
      <c r="B668" s="3">
        <v>2.2401213346595399</v>
      </c>
      <c r="C668" s="3">
        <f t="shared" si="10"/>
        <v>5.7527919143935445E-3</v>
      </c>
      <c r="D668" s="3">
        <v>-1.47254467010498</v>
      </c>
      <c r="E668" s="1" t="s">
        <v>888</v>
      </c>
      <c r="F668" s="1" t="s">
        <v>1384</v>
      </c>
      <c r="G668" s="1">
        <v>19</v>
      </c>
      <c r="H668" s="1">
        <v>3</v>
      </c>
      <c r="I668" s="1">
        <v>25.2</v>
      </c>
      <c r="J668" s="1">
        <v>6.15</v>
      </c>
      <c r="K668" s="10" t="s">
        <v>3507</v>
      </c>
      <c r="L668" s="14" t="s">
        <v>2401</v>
      </c>
      <c r="M668" s="14" t="s">
        <v>2402</v>
      </c>
    </row>
    <row r="669" spans="1:13" s="1" customFormat="1">
      <c r="A669" s="1" t="s">
        <v>1817</v>
      </c>
      <c r="B669" s="3">
        <v>1.7156517494152601</v>
      </c>
      <c r="C669" s="3">
        <f t="shared" si="10"/>
        <v>1.9246344296220744E-2</v>
      </c>
      <c r="D669" s="3">
        <v>-1.48594824473063</v>
      </c>
      <c r="E669" s="1" t="s">
        <v>467</v>
      </c>
      <c r="F669" s="1" t="s">
        <v>1569</v>
      </c>
      <c r="G669" s="1">
        <v>31</v>
      </c>
      <c r="H669" s="1">
        <v>8</v>
      </c>
      <c r="I669" s="1">
        <v>34.4</v>
      </c>
      <c r="J669" s="1">
        <v>8.9499999999999993</v>
      </c>
      <c r="K669" s="10" t="s">
        <v>2980</v>
      </c>
      <c r="L669" s="14">
        <v>10.7</v>
      </c>
      <c r="M669" s="14" t="s">
        <v>1830</v>
      </c>
    </row>
    <row r="670" spans="1:13" s="1" customFormat="1">
      <c r="A670" s="1" t="s">
        <v>1817</v>
      </c>
      <c r="B670" s="3">
        <v>2.7461260368176501</v>
      </c>
      <c r="C670" s="3">
        <f t="shared" si="10"/>
        <v>1.7942128518646568E-3</v>
      </c>
      <c r="D670" s="3">
        <v>-1.5011269251505499</v>
      </c>
      <c r="E670" s="1" t="s">
        <v>1060</v>
      </c>
      <c r="F670" s="1" t="s">
        <v>1769</v>
      </c>
      <c r="G670" s="1">
        <v>13</v>
      </c>
      <c r="H670" s="1">
        <v>3</v>
      </c>
      <c r="I670" s="1">
        <v>43.2</v>
      </c>
      <c r="J670" s="1">
        <v>9.3800000000000008</v>
      </c>
      <c r="K670" s="10" t="s">
        <v>3244</v>
      </c>
      <c r="L670" s="14" t="s">
        <v>1963</v>
      </c>
      <c r="M670" s="14" t="s">
        <v>1964</v>
      </c>
    </row>
    <row r="671" spans="1:13" s="1" customFormat="1">
      <c r="A671" s="1" t="s">
        <v>1817</v>
      </c>
      <c r="B671" s="3">
        <v>1.3175992381794199</v>
      </c>
      <c r="C671" s="3">
        <f t="shared" si="10"/>
        <v>4.8128326611313305E-2</v>
      </c>
      <c r="D671" s="3">
        <v>-1.5059874852498401</v>
      </c>
      <c r="E671" s="1" t="s">
        <v>441</v>
      </c>
      <c r="F671" s="1" t="s">
        <v>1500</v>
      </c>
      <c r="G671" s="1">
        <v>32</v>
      </c>
      <c r="H671" s="1">
        <v>7</v>
      </c>
      <c r="I671" s="1">
        <v>35.799999999999997</v>
      </c>
      <c r="J671" s="1">
        <v>5.69</v>
      </c>
      <c r="K671" s="10" t="s">
        <v>3203</v>
      </c>
      <c r="L671" s="14">
        <v>26.14</v>
      </c>
      <c r="M671" s="14" t="s">
        <v>2311</v>
      </c>
    </row>
    <row r="672" spans="1:13" s="1" customFormat="1">
      <c r="A672" s="1" t="s">
        <v>1817</v>
      </c>
      <c r="B672" s="3">
        <v>3.2656881891939999</v>
      </c>
      <c r="C672" s="3">
        <f t="shared" si="10"/>
        <v>5.4239017100550068E-4</v>
      </c>
      <c r="D672" s="3">
        <v>-1.51449871063232</v>
      </c>
      <c r="E672" s="1" t="s">
        <v>1162</v>
      </c>
      <c r="F672" s="1" t="s">
        <v>1384</v>
      </c>
      <c r="G672" s="1">
        <v>8</v>
      </c>
      <c r="H672" s="1">
        <v>2</v>
      </c>
      <c r="I672" s="1">
        <v>51.2</v>
      </c>
      <c r="J672" s="1">
        <v>6.02</v>
      </c>
      <c r="K672" s="10" t="s">
        <v>3163</v>
      </c>
      <c r="L672" s="14" t="s">
        <v>1950</v>
      </c>
      <c r="M672" s="14" t="s">
        <v>1951</v>
      </c>
    </row>
    <row r="673" spans="1:13" s="1" customFormat="1">
      <c r="A673" s="1" t="s">
        <v>1817</v>
      </c>
      <c r="B673" s="3">
        <v>1.4652403178872799</v>
      </c>
      <c r="C673" s="3">
        <f t="shared" si="10"/>
        <v>3.4257816764219656E-2</v>
      </c>
      <c r="D673" s="3">
        <v>-1.51549371083577</v>
      </c>
      <c r="E673" s="1" t="s">
        <v>1325</v>
      </c>
      <c r="F673" s="1" t="s">
        <v>1512</v>
      </c>
      <c r="G673" s="1">
        <v>8</v>
      </c>
      <c r="H673" s="1">
        <v>2</v>
      </c>
      <c r="I673" s="1">
        <v>57.6</v>
      </c>
      <c r="J673" s="1">
        <v>8.41</v>
      </c>
      <c r="K673" s="10" t="s">
        <v>3508</v>
      </c>
      <c r="L673" s="14" t="s">
        <v>2075</v>
      </c>
      <c r="M673" s="14" t="s">
        <v>2076</v>
      </c>
    </row>
    <row r="674" spans="1:13" s="1" customFormat="1">
      <c r="A674" s="1" t="s">
        <v>1817</v>
      </c>
      <c r="B674" s="3">
        <v>1.69352144055478</v>
      </c>
      <c r="C674" s="3">
        <f t="shared" si="10"/>
        <v>2.0252496204122668E-2</v>
      </c>
      <c r="D674" s="3">
        <v>-1.52846558888753</v>
      </c>
      <c r="E674" s="1" t="s">
        <v>834</v>
      </c>
      <c r="F674" s="1" t="s">
        <v>1438</v>
      </c>
      <c r="G674" s="1">
        <v>39</v>
      </c>
      <c r="H674" s="1">
        <v>4</v>
      </c>
      <c r="I674" s="1">
        <v>22.9</v>
      </c>
      <c r="J674" s="1">
        <v>5.78</v>
      </c>
      <c r="K674" s="10" t="s">
        <v>2523</v>
      </c>
      <c r="L674" s="14">
        <v>35.200000000000003</v>
      </c>
      <c r="M674" s="14" t="s">
        <v>1875</v>
      </c>
    </row>
    <row r="675" spans="1:13" s="1" customFormat="1">
      <c r="A675" s="1" t="s">
        <v>1817</v>
      </c>
      <c r="B675" s="3">
        <v>3.5725901546137702</v>
      </c>
      <c r="C675" s="3">
        <f t="shared" si="10"/>
        <v>2.6755301258073123E-4</v>
      </c>
      <c r="D675" s="3">
        <v>-1.5379807154337599</v>
      </c>
      <c r="E675" s="1" t="s">
        <v>997</v>
      </c>
      <c r="F675" s="1" t="s">
        <v>1384</v>
      </c>
      <c r="G675" s="1">
        <v>3</v>
      </c>
      <c r="H675" s="1">
        <v>2</v>
      </c>
      <c r="I675" s="1">
        <v>131.6</v>
      </c>
      <c r="J675" s="1">
        <v>7.34</v>
      </c>
      <c r="K675" s="10" t="s">
        <v>3242</v>
      </c>
      <c r="L675" s="14">
        <v>31.1</v>
      </c>
      <c r="M675" s="14" t="s">
        <v>1896</v>
      </c>
    </row>
    <row r="676" spans="1:13" s="1" customFormat="1">
      <c r="A676" s="1" t="s">
        <v>1817</v>
      </c>
      <c r="B676" s="3">
        <v>2.2080498454831501</v>
      </c>
      <c r="C676" s="3">
        <f t="shared" si="10"/>
        <v>6.1936998375710694E-3</v>
      </c>
      <c r="D676" s="3">
        <v>-1.55315685272217</v>
      </c>
      <c r="E676" s="1" t="s">
        <v>779</v>
      </c>
      <c r="F676" s="1" t="s">
        <v>1384</v>
      </c>
      <c r="G676" s="1">
        <v>4</v>
      </c>
      <c r="H676" s="1">
        <v>3</v>
      </c>
      <c r="I676" s="1">
        <v>85.7</v>
      </c>
      <c r="J676" s="1">
        <v>5.12</v>
      </c>
      <c r="K676" s="10" t="s">
        <v>3132</v>
      </c>
      <c r="L676" s="14">
        <v>34.21</v>
      </c>
      <c r="M676" s="14" t="s">
        <v>2280</v>
      </c>
    </row>
    <row r="677" spans="1:13" s="1" customFormat="1">
      <c r="A677" s="1" t="s">
        <v>1817</v>
      </c>
      <c r="B677" s="3">
        <v>3.6471769045311402</v>
      </c>
      <c r="C677" s="3">
        <f t="shared" si="10"/>
        <v>2.2533211624455417E-4</v>
      </c>
      <c r="D677" s="3">
        <v>-1.5570122400919599</v>
      </c>
      <c r="E677" s="1" t="s">
        <v>906</v>
      </c>
      <c r="F677" s="1" t="s">
        <v>1734</v>
      </c>
      <c r="G677" s="1">
        <v>14</v>
      </c>
      <c r="H677" s="1">
        <v>3</v>
      </c>
      <c r="I677" s="1">
        <v>50.7</v>
      </c>
      <c r="J677" s="1">
        <v>8.6</v>
      </c>
      <c r="K677" s="10" t="s">
        <v>3165</v>
      </c>
      <c r="L677" s="14" t="s">
        <v>2295</v>
      </c>
      <c r="M677" s="14" t="s">
        <v>2296</v>
      </c>
    </row>
    <row r="678" spans="1:13" s="1" customFormat="1">
      <c r="A678" s="1" t="s">
        <v>1817</v>
      </c>
      <c r="B678" s="3">
        <v>3.0014496627304701</v>
      </c>
      <c r="C678" s="3">
        <f t="shared" si="10"/>
        <v>9.9666759304131974E-4</v>
      </c>
      <c r="D678" s="3">
        <v>-1.55707963307699</v>
      </c>
      <c r="E678" s="1" t="s">
        <v>1353</v>
      </c>
      <c r="F678" s="1" t="s">
        <v>1384</v>
      </c>
      <c r="G678" s="1">
        <v>6</v>
      </c>
      <c r="H678" s="1">
        <v>2</v>
      </c>
      <c r="I678" s="1">
        <v>39.4</v>
      </c>
      <c r="J678" s="1">
        <v>9.48</v>
      </c>
      <c r="K678" s="10" t="s">
        <v>3185</v>
      </c>
      <c r="L678" s="14">
        <v>20.2</v>
      </c>
      <c r="M678" s="14" t="s">
        <v>1906</v>
      </c>
    </row>
    <row r="679" spans="1:13" s="1" customFormat="1">
      <c r="A679" s="1" t="s">
        <v>1817</v>
      </c>
      <c r="B679" s="3">
        <v>1.3113762699846701</v>
      </c>
      <c r="C679" s="3">
        <f t="shared" si="10"/>
        <v>4.8822917738546023E-2</v>
      </c>
      <c r="D679" s="3">
        <v>-1.56474781036377</v>
      </c>
      <c r="E679" s="1" t="s">
        <v>785</v>
      </c>
      <c r="F679" s="1" t="s">
        <v>1707</v>
      </c>
      <c r="G679" s="1">
        <v>20</v>
      </c>
      <c r="H679" s="1">
        <v>4</v>
      </c>
      <c r="I679" s="1">
        <v>31.8</v>
      </c>
      <c r="J679" s="1">
        <v>6.34</v>
      </c>
      <c r="K679" s="10" t="s">
        <v>2706</v>
      </c>
      <c r="L679" s="14">
        <v>35.200000000000003</v>
      </c>
      <c r="M679" s="14" t="s">
        <v>1875</v>
      </c>
    </row>
    <row r="680" spans="1:13" s="1" customFormat="1">
      <c r="A680" s="1" t="s">
        <v>1817</v>
      </c>
      <c r="B680" s="3">
        <v>3.94484032339468</v>
      </c>
      <c r="C680" s="3">
        <f t="shared" si="10"/>
        <v>1.1354282006561626E-4</v>
      </c>
      <c r="D680" s="3">
        <v>-1.5938323338826501</v>
      </c>
      <c r="E680" s="1" t="s">
        <v>35</v>
      </c>
      <c r="F680" s="1" t="s">
        <v>1384</v>
      </c>
      <c r="G680" s="1">
        <v>51</v>
      </c>
      <c r="H680" s="1">
        <v>19</v>
      </c>
      <c r="I680" s="1">
        <v>59</v>
      </c>
      <c r="J680" s="1">
        <v>8.65</v>
      </c>
      <c r="K680" s="10" t="s">
        <v>3186</v>
      </c>
      <c r="L680" s="14" t="s">
        <v>2303</v>
      </c>
      <c r="M680" s="14" t="s">
        <v>2304</v>
      </c>
    </row>
    <row r="681" spans="1:13" s="1" customFormat="1">
      <c r="A681" s="1" t="s">
        <v>1817</v>
      </c>
      <c r="B681" s="3">
        <v>2.0012733243789298</v>
      </c>
      <c r="C681" s="3">
        <f t="shared" si="10"/>
        <v>9.9707235619842759E-3</v>
      </c>
      <c r="D681" s="3">
        <v>-1.60857105255127</v>
      </c>
      <c r="E681" s="1" t="s">
        <v>696</v>
      </c>
      <c r="F681" s="1" t="s">
        <v>1688</v>
      </c>
      <c r="G681" s="1">
        <v>15</v>
      </c>
      <c r="H681" s="1">
        <v>5</v>
      </c>
      <c r="I681" s="1">
        <v>57.4</v>
      </c>
      <c r="J681" s="1">
        <v>7.42</v>
      </c>
      <c r="K681" s="10" t="s">
        <v>3509</v>
      </c>
      <c r="L681" s="14">
        <v>25.3</v>
      </c>
      <c r="M681" s="14" t="s">
        <v>2440</v>
      </c>
    </row>
    <row r="682" spans="1:13" s="1" customFormat="1">
      <c r="A682" s="1" t="s">
        <v>1817</v>
      </c>
      <c r="B682" s="3">
        <v>2.4751837802494401</v>
      </c>
      <c r="C682" s="3">
        <f t="shared" si="10"/>
        <v>3.3482372193323691E-3</v>
      </c>
      <c r="D682" s="3">
        <v>-1.60924243927002</v>
      </c>
      <c r="E682" s="1" t="s">
        <v>1159</v>
      </c>
      <c r="F682" s="1" t="s">
        <v>1491</v>
      </c>
      <c r="G682" s="1">
        <v>9</v>
      </c>
      <c r="H682" s="1">
        <v>2</v>
      </c>
      <c r="I682" s="1">
        <v>37</v>
      </c>
      <c r="J682" s="1">
        <v>5.4</v>
      </c>
      <c r="K682" s="10" t="s">
        <v>3178</v>
      </c>
      <c r="L682" s="14" t="s">
        <v>2301</v>
      </c>
      <c r="M682" s="14" t="s">
        <v>2302</v>
      </c>
    </row>
    <row r="683" spans="1:13" s="1" customFormat="1">
      <c r="A683" s="1" t="s">
        <v>1817</v>
      </c>
      <c r="B683" s="3">
        <v>1.75182019448891</v>
      </c>
      <c r="C683" s="3">
        <f t="shared" si="10"/>
        <v>1.7708419661129911E-2</v>
      </c>
      <c r="D683" s="3">
        <v>-1.6144170761108401</v>
      </c>
      <c r="E683" s="1" t="s">
        <v>1333</v>
      </c>
      <c r="F683" s="1" t="s">
        <v>1384</v>
      </c>
      <c r="G683" s="1">
        <v>5</v>
      </c>
      <c r="H683" s="1">
        <v>2</v>
      </c>
      <c r="I683" s="1">
        <v>62.8</v>
      </c>
      <c r="J683" s="1">
        <v>6.99</v>
      </c>
      <c r="K683" s="10" t="s">
        <v>2563</v>
      </c>
      <c r="L683" s="14">
        <v>26.3</v>
      </c>
      <c r="M683" s="14" t="s">
        <v>1938</v>
      </c>
    </row>
    <row r="684" spans="1:13" s="1" customFormat="1">
      <c r="A684" s="1" t="s">
        <v>1817</v>
      </c>
      <c r="B684" s="3">
        <v>2.8276700539675401</v>
      </c>
      <c r="C684" s="3">
        <f t="shared" si="10"/>
        <v>1.4870649793535631E-3</v>
      </c>
      <c r="D684" s="3">
        <v>-1.62406253814697</v>
      </c>
      <c r="E684" s="1" t="s">
        <v>1225</v>
      </c>
      <c r="F684" s="1" t="s">
        <v>1698</v>
      </c>
      <c r="G684" s="1">
        <v>11</v>
      </c>
      <c r="H684" s="1">
        <v>2</v>
      </c>
      <c r="I684" s="1">
        <v>27.9</v>
      </c>
      <c r="J684" s="1">
        <v>9.26</v>
      </c>
      <c r="K684" s="10" t="s">
        <v>3078</v>
      </c>
      <c r="L684" s="14">
        <v>10.7</v>
      </c>
      <c r="M684" s="14" t="s">
        <v>1830</v>
      </c>
    </row>
    <row r="685" spans="1:13" s="1" customFormat="1">
      <c r="A685" s="1" t="s">
        <v>1817</v>
      </c>
      <c r="B685" s="3">
        <v>2.6227109756548699</v>
      </c>
      <c r="C685" s="3">
        <f t="shared" si="10"/>
        <v>2.3839054381416145E-3</v>
      </c>
      <c r="D685" s="3">
        <v>-1.6334880193074499</v>
      </c>
      <c r="E685" s="1" t="s">
        <v>382</v>
      </c>
      <c r="F685" s="1" t="s">
        <v>1384</v>
      </c>
      <c r="G685" s="1">
        <v>30</v>
      </c>
      <c r="H685" s="1">
        <v>7</v>
      </c>
      <c r="I685" s="1">
        <v>24.9</v>
      </c>
      <c r="J685" s="1">
        <v>9.42</v>
      </c>
      <c r="K685" s="10" t="s">
        <v>3209</v>
      </c>
      <c r="L685" s="14">
        <v>31.4</v>
      </c>
      <c r="M685" s="14" t="s">
        <v>1838</v>
      </c>
    </row>
    <row r="686" spans="1:13" s="1" customFormat="1">
      <c r="A686" s="1" t="s">
        <v>1817</v>
      </c>
      <c r="B686" s="3">
        <v>1.8977821280112399</v>
      </c>
      <c r="C686" s="3">
        <f t="shared" si="10"/>
        <v>1.2653709854043953E-2</v>
      </c>
      <c r="D686" s="3">
        <v>-1.64538796742757</v>
      </c>
      <c r="E686" s="1" t="s">
        <v>457</v>
      </c>
      <c r="F686" s="1" t="s">
        <v>1384</v>
      </c>
      <c r="G686" s="1">
        <v>27</v>
      </c>
      <c r="H686" s="1">
        <v>9</v>
      </c>
      <c r="I686" s="1">
        <v>61.7</v>
      </c>
      <c r="J686" s="1">
        <v>5.2</v>
      </c>
      <c r="K686" s="10" t="s">
        <v>2997</v>
      </c>
      <c r="L686" s="14" t="s">
        <v>2197</v>
      </c>
      <c r="M686" s="14" t="s">
        <v>2198</v>
      </c>
    </row>
    <row r="687" spans="1:13" s="1" customFormat="1">
      <c r="A687" s="1" t="s">
        <v>1817</v>
      </c>
      <c r="B687" s="3">
        <v>3.2089688165960402</v>
      </c>
      <c r="C687" s="3">
        <f t="shared" si="10"/>
        <v>6.1806077681774731E-4</v>
      </c>
      <c r="D687" s="3">
        <v>-1.65493742624919</v>
      </c>
      <c r="E687" s="1" t="s">
        <v>652</v>
      </c>
      <c r="F687" s="1" t="s">
        <v>1384</v>
      </c>
      <c r="G687" s="1">
        <v>14</v>
      </c>
      <c r="H687" s="1">
        <v>3</v>
      </c>
      <c r="I687" s="1">
        <v>40.200000000000003</v>
      </c>
      <c r="J687" s="1">
        <v>6.19</v>
      </c>
      <c r="K687" s="10" t="s">
        <v>3191</v>
      </c>
      <c r="L687" s="14" t="s">
        <v>2088</v>
      </c>
      <c r="M687" s="14" t="s">
        <v>2089</v>
      </c>
    </row>
    <row r="688" spans="1:13" s="1" customFormat="1">
      <c r="A688" s="1" t="s">
        <v>1817</v>
      </c>
      <c r="B688" s="3">
        <v>3.9343379100033902</v>
      </c>
      <c r="C688" s="3">
        <f t="shared" si="10"/>
        <v>1.1632206141849667E-4</v>
      </c>
      <c r="D688" s="3">
        <v>-1.6588106155395499</v>
      </c>
      <c r="E688" s="1" t="s">
        <v>595</v>
      </c>
      <c r="F688" s="1" t="s">
        <v>1384</v>
      </c>
      <c r="G688" s="1">
        <v>18</v>
      </c>
      <c r="H688" s="1">
        <v>4</v>
      </c>
      <c r="I688" s="1">
        <v>40.1</v>
      </c>
      <c r="J688" s="1">
        <v>6.37</v>
      </c>
      <c r="K688" s="10" t="s">
        <v>3191</v>
      </c>
      <c r="L688" s="14" t="s">
        <v>2088</v>
      </c>
      <c r="M688" s="14" t="s">
        <v>2089</v>
      </c>
    </row>
    <row r="689" spans="1:13" s="1" customFormat="1">
      <c r="A689" s="1" t="s">
        <v>1817</v>
      </c>
      <c r="B689" s="3">
        <v>3.88912801926549</v>
      </c>
      <c r="C689" s="3">
        <f t="shared" si="10"/>
        <v>1.2908387102194258E-4</v>
      </c>
      <c r="D689" s="3">
        <v>-1.6798791885376001</v>
      </c>
      <c r="E689" s="1" t="s">
        <v>1125</v>
      </c>
      <c r="F689" s="1" t="s">
        <v>1384</v>
      </c>
      <c r="G689" s="1">
        <v>14</v>
      </c>
      <c r="H689" s="1">
        <v>2</v>
      </c>
      <c r="I689" s="1">
        <v>31.5</v>
      </c>
      <c r="J689" s="1">
        <v>5.36</v>
      </c>
      <c r="K689" s="10" t="s">
        <v>3070</v>
      </c>
      <c r="L689" s="14">
        <v>33.99</v>
      </c>
      <c r="M689" s="14" t="s">
        <v>1865</v>
      </c>
    </row>
    <row r="690" spans="1:13" s="1" customFormat="1">
      <c r="A690" s="1" t="s">
        <v>1817</v>
      </c>
      <c r="B690" s="3">
        <v>2.9241799015058598</v>
      </c>
      <c r="C690" s="3">
        <f t="shared" si="10"/>
        <v>1.1907486518849509E-3</v>
      </c>
      <c r="D690" s="3">
        <v>-1.6807521184285501</v>
      </c>
      <c r="E690" s="1" t="s">
        <v>833</v>
      </c>
      <c r="F690" s="1" t="s">
        <v>1531</v>
      </c>
      <c r="G690" s="1">
        <v>14</v>
      </c>
      <c r="H690" s="1">
        <v>3</v>
      </c>
      <c r="I690" s="1">
        <v>52.8</v>
      </c>
      <c r="J690" s="1">
        <v>5.35</v>
      </c>
      <c r="K690" s="10" t="s">
        <v>3139</v>
      </c>
      <c r="L690" s="14" t="s">
        <v>1911</v>
      </c>
      <c r="M690" s="14" t="s">
        <v>1912</v>
      </c>
    </row>
    <row r="691" spans="1:13" s="1" customFormat="1">
      <c r="A691" s="1" t="s">
        <v>1817</v>
      </c>
      <c r="B691" s="3">
        <v>1.3060147053092499</v>
      </c>
      <c r="C691" s="3">
        <f t="shared" si="10"/>
        <v>4.9429394979868965E-2</v>
      </c>
      <c r="D691" s="3">
        <v>-1.6826362609863299</v>
      </c>
      <c r="E691" s="1" t="s">
        <v>476</v>
      </c>
      <c r="F691" s="1" t="s">
        <v>1384</v>
      </c>
      <c r="G691" s="1">
        <v>30</v>
      </c>
      <c r="H691" s="1">
        <v>4</v>
      </c>
      <c r="I691" s="1">
        <v>30.4</v>
      </c>
      <c r="J691" s="1">
        <v>8.15</v>
      </c>
      <c r="K691" s="10" t="s">
        <v>3510</v>
      </c>
      <c r="L691" s="14" t="s">
        <v>2039</v>
      </c>
      <c r="M691" s="14" t="s">
        <v>2040</v>
      </c>
    </row>
    <row r="692" spans="1:13" s="1" customFormat="1">
      <c r="A692" s="1" t="s">
        <v>1817</v>
      </c>
      <c r="B692" s="3">
        <v>3.6012189490774902</v>
      </c>
      <c r="C692" s="3">
        <f t="shared" si="10"/>
        <v>2.5048461192846274E-4</v>
      </c>
      <c r="D692" s="3">
        <v>-1.6846583684285501</v>
      </c>
      <c r="E692" s="1" t="s">
        <v>1343</v>
      </c>
      <c r="F692" s="1" t="s">
        <v>1437</v>
      </c>
      <c r="G692" s="1">
        <v>10</v>
      </c>
      <c r="H692" s="1">
        <v>3</v>
      </c>
      <c r="I692" s="1">
        <v>52.2</v>
      </c>
      <c r="J692" s="1">
        <v>6.14</v>
      </c>
      <c r="K692" s="10" t="s">
        <v>2560</v>
      </c>
      <c r="L692" s="14">
        <v>26.2</v>
      </c>
      <c r="M692" s="14" t="s">
        <v>1876</v>
      </c>
    </row>
    <row r="693" spans="1:13" s="1" customFormat="1">
      <c r="A693" s="1" t="s">
        <v>1817</v>
      </c>
      <c r="B693" s="3">
        <v>2.5637244136031998</v>
      </c>
      <c r="C693" s="3">
        <f t="shared" si="10"/>
        <v>2.730710035583209E-3</v>
      </c>
      <c r="D693" s="3">
        <v>-1.69493834177653</v>
      </c>
      <c r="E693" s="1" t="s">
        <v>759</v>
      </c>
      <c r="F693" s="1" t="s">
        <v>1610</v>
      </c>
      <c r="G693" s="1">
        <v>18</v>
      </c>
      <c r="H693" s="1">
        <v>3</v>
      </c>
      <c r="I693" s="1">
        <v>30</v>
      </c>
      <c r="J693" s="1">
        <v>6.32</v>
      </c>
      <c r="K693" s="10" t="s">
        <v>3039</v>
      </c>
      <c r="L693" s="14">
        <v>31.4</v>
      </c>
      <c r="M693" s="14" t="s">
        <v>1838</v>
      </c>
    </row>
    <row r="694" spans="1:13" s="1" customFormat="1">
      <c r="A694" s="1" t="s">
        <v>1817</v>
      </c>
      <c r="B694" s="3">
        <v>3.02534803009558</v>
      </c>
      <c r="C694" s="3">
        <f t="shared" si="10"/>
        <v>9.4330463830379855E-4</v>
      </c>
      <c r="D694" s="3">
        <v>-1.7112245559692401</v>
      </c>
      <c r="E694" s="1" t="s">
        <v>269</v>
      </c>
      <c r="F694" s="1" t="s">
        <v>1463</v>
      </c>
      <c r="G694" s="1">
        <v>12</v>
      </c>
      <c r="H694" s="1">
        <v>8</v>
      </c>
      <c r="I694" s="1">
        <v>123.9</v>
      </c>
      <c r="J694" s="1">
        <v>6.93</v>
      </c>
      <c r="K694" s="10" t="s">
        <v>3206</v>
      </c>
      <c r="L694" s="14" t="s">
        <v>2289</v>
      </c>
      <c r="M694" s="14" t="s">
        <v>2290</v>
      </c>
    </row>
    <row r="695" spans="1:13" s="1" customFormat="1">
      <c r="A695" s="1" t="s">
        <v>1817</v>
      </c>
      <c r="B695" s="3">
        <v>2.09843268618358</v>
      </c>
      <c r="C695" s="3">
        <f t="shared" si="10"/>
        <v>7.9720004366569397E-3</v>
      </c>
      <c r="D695" s="3">
        <v>-1.71397177378337</v>
      </c>
      <c r="E695" s="1" t="s">
        <v>907</v>
      </c>
      <c r="F695" s="1" t="s">
        <v>1384</v>
      </c>
      <c r="G695" s="1">
        <v>16</v>
      </c>
      <c r="H695" s="1">
        <v>3</v>
      </c>
      <c r="I695" s="1">
        <v>39.6</v>
      </c>
      <c r="J695" s="1">
        <v>6.8</v>
      </c>
      <c r="K695" s="10" t="s">
        <v>3511</v>
      </c>
      <c r="L695" s="14" t="s">
        <v>2441</v>
      </c>
      <c r="M695" s="14" t="s">
        <v>2442</v>
      </c>
    </row>
    <row r="696" spans="1:13" s="1" customFormat="1">
      <c r="A696" s="1" t="s">
        <v>1817</v>
      </c>
      <c r="B696" s="3">
        <v>4.8883137130917396</v>
      </c>
      <c r="C696" s="3">
        <f t="shared" si="10"/>
        <v>1.2932613152438062E-5</v>
      </c>
      <c r="D696" s="3">
        <v>-1.7162192662557001</v>
      </c>
      <c r="E696" s="1" t="s">
        <v>438</v>
      </c>
      <c r="F696" s="1" t="s">
        <v>1569</v>
      </c>
      <c r="G696" s="1">
        <v>29</v>
      </c>
      <c r="H696" s="1">
        <v>8</v>
      </c>
      <c r="I696" s="1">
        <v>36</v>
      </c>
      <c r="J696" s="1">
        <v>8.25</v>
      </c>
      <c r="K696" s="10" t="s">
        <v>2980</v>
      </c>
      <c r="L696" s="14">
        <v>10.7</v>
      </c>
      <c r="M696" s="14" t="s">
        <v>1830</v>
      </c>
    </row>
    <row r="697" spans="1:13" s="1" customFormat="1">
      <c r="A697" s="1" t="s">
        <v>1817</v>
      </c>
      <c r="B697" s="3">
        <v>2.78180038974538</v>
      </c>
      <c r="C697" s="3">
        <f t="shared" si="10"/>
        <v>1.652721246759819E-3</v>
      </c>
      <c r="D697" s="3">
        <v>-1.72170289357503</v>
      </c>
      <c r="E697" s="1" t="s">
        <v>489</v>
      </c>
      <c r="F697" s="1" t="s">
        <v>1467</v>
      </c>
      <c r="G697" s="1">
        <v>29</v>
      </c>
      <c r="H697" s="1">
        <v>7</v>
      </c>
      <c r="I697" s="1">
        <v>34.5</v>
      </c>
      <c r="J697" s="1">
        <v>8.9</v>
      </c>
      <c r="K697" s="10" t="s">
        <v>3200</v>
      </c>
      <c r="L697" s="14">
        <v>26.12</v>
      </c>
      <c r="M697" s="14" t="s">
        <v>1892</v>
      </c>
    </row>
    <row r="698" spans="1:13" s="1" customFormat="1">
      <c r="A698" s="1" t="s">
        <v>1817</v>
      </c>
      <c r="B698" s="3">
        <v>2.6095341135135399</v>
      </c>
      <c r="C698" s="3">
        <f t="shared" si="10"/>
        <v>2.4573436010934882E-3</v>
      </c>
      <c r="D698" s="3">
        <v>-1.7267103195190401</v>
      </c>
      <c r="E698" s="1" t="s">
        <v>399</v>
      </c>
      <c r="F698" s="1" t="s">
        <v>1439</v>
      </c>
      <c r="G698" s="1">
        <v>16</v>
      </c>
      <c r="H698" s="1">
        <v>6</v>
      </c>
      <c r="I698" s="1">
        <v>56</v>
      </c>
      <c r="J698" s="1">
        <v>5.38</v>
      </c>
      <c r="K698" s="10" t="s">
        <v>3197</v>
      </c>
      <c r="L698" s="14" t="s">
        <v>1970</v>
      </c>
      <c r="M698" s="14" t="s">
        <v>1971</v>
      </c>
    </row>
    <row r="699" spans="1:13" s="1" customFormat="1">
      <c r="A699" s="1" t="s">
        <v>1817</v>
      </c>
      <c r="B699" s="3">
        <v>2.3847119488436399</v>
      </c>
      <c r="C699" s="3">
        <f t="shared" si="10"/>
        <v>4.1237093850948672E-3</v>
      </c>
      <c r="D699" s="3">
        <v>-1.7447640101114901</v>
      </c>
      <c r="E699" s="1" t="s">
        <v>787</v>
      </c>
      <c r="F699" s="1" t="s">
        <v>1384</v>
      </c>
      <c r="G699" s="1">
        <v>35</v>
      </c>
      <c r="H699" s="1">
        <v>4</v>
      </c>
      <c r="I699" s="1">
        <v>22.3</v>
      </c>
      <c r="J699" s="1">
        <v>5.82</v>
      </c>
      <c r="K699" s="10" t="s">
        <v>3124</v>
      </c>
      <c r="L699" s="14" t="s">
        <v>1911</v>
      </c>
      <c r="M699" s="14" t="s">
        <v>1912</v>
      </c>
    </row>
    <row r="700" spans="1:13" s="1" customFormat="1">
      <c r="A700" s="1" t="s">
        <v>1817</v>
      </c>
      <c r="B700" s="3">
        <v>1.3565395313291599</v>
      </c>
      <c r="C700" s="3">
        <f t="shared" si="10"/>
        <v>4.4000789462484119E-2</v>
      </c>
      <c r="D700" s="3">
        <v>-1.75666904449463</v>
      </c>
      <c r="E700" s="1" t="s">
        <v>897</v>
      </c>
      <c r="F700" s="1" t="s">
        <v>1384</v>
      </c>
      <c r="G700" s="1">
        <v>10</v>
      </c>
      <c r="H700" s="1">
        <v>4</v>
      </c>
      <c r="I700" s="1">
        <v>86.2</v>
      </c>
      <c r="J700" s="1">
        <v>5.92</v>
      </c>
      <c r="K700" s="10" t="s">
        <v>3176</v>
      </c>
      <c r="L700" s="14">
        <v>35.200000000000003</v>
      </c>
      <c r="M700" s="14" t="s">
        <v>1875</v>
      </c>
    </row>
    <row r="701" spans="1:13" s="1" customFormat="1">
      <c r="A701" s="1" t="s">
        <v>1817</v>
      </c>
      <c r="B701" s="3">
        <v>2.8598280783603198</v>
      </c>
      <c r="C701" s="3">
        <f t="shared" si="10"/>
        <v>1.380930817495184E-3</v>
      </c>
      <c r="D701" s="3">
        <v>-1.76319408416748</v>
      </c>
      <c r="E701" s="1" t="s">
        <v>929</v>
      </c>
      <c r="F701" s="1" t="s">
        <v>1384</v>
      </c>
      <c r="G701" s="1">
        <v>4</v>
      </c>
      <c r="H701" s="1">
        <v>4</v>
      </c>
      <c r="I701" s="1">
        <v>167.6</v>
      </c>
      <c r="J701" s="1">
        <v>8.15</v>
      </c>
      <c r="K701" s="10" t="s">
        <v>3188</v>
      </c>
      <c r="L701" s="14">
        <v>34.159999999999997</v>
      </c>
      <c r="M701" s="14" t="s">
        <v>1828</v>
      </c>
    </row>
    <row r="702" spans="1:13" s="1" customFormat="1">
      <c r="A702" s="1" t="s">
        <v>1817</v>
      </c>
      <c r="B702" s="3">
        <v>3.0894582789570699</v>
      </c>
      <c r="C702" s="3">
        <f t="shared" si="10"/>
        <v>8.138450400658442E-4</v>
      </c>
      <c r="D702" s="3">
        <v>-1.76407146453857</v>
      </c>
      <c r="E702" s="1" t="s">
        <v>838</v>
      </c>
      <c r="F702" s="1" t="s">
        <v>1724</v>
      </c>
      <c r="G702" s="1">
        <v>8</v>
      </c>
      <c r="H702" s="1">
        <v>5</v>
      </c>
      <c r="I702" s="1">
        <v>102.2</v>
      </c>
      <c r="J702" s="1">
        <v>6.34</v>
      </c>
      <c r="K702" s="10" t="s">
        <v>3147</v>
      </c>
      <c r="L702" s="14" t="s">
        <v>2286</v>
      </c>
      <c r="M702" s="14" t="s">
        <v>2287</v>
      </c>
    </row>
    <row r="703" spans="1:13" s="1" customFormat="1">
      <c r="A703" s="1" t="s">
        <v>1817</v>
      </c>
      <c r="B703" s="3">
        <v>3.4908035538719999</v>
      </c>
      <c r="C703" s="3">
        <f t="shared" si="10"/>
        <v>3.229954809467892E-4</v>
      </c>
      <c r="D703" s="3">
        <v>-1.7688995997110999</v>
      </c>
      <c r="E703" s="1" t="s">
        <v>1104</v>
      </c>
      <c r="F703" s="1" t="s">
        <v>1384</v>
      </c>
      <c r="G703" s="1">
        <v>5</v>
      </c>
      <c r="H703" s="1">
        <v>2</v>
      </c>
      <c r="I703" s="1">
        <v>60.7</v>
      </c>
      <c r="J703" s="1">
        <v>8.48</v>
      </c>
      <c r="K703" s="10" t="s">
        <v>3193</v>
      </c>
      <c r="L703" s="14" t="s">
        <v>2309</v>
      </c>
      <c r="M703" s="14" t="s">
        <v>2310</v>
      </c>
    </row>
    <row r="704" spans="1:13" s="1" customFormat="1">
      <c r="A704" s="1" t="s">
        <v>1817</v>
      </c>
      <c r="B704" s="3">
        <v>2.1311328431467298</v>
      </c>
      <c r="C704" s="3">
        <f t="shared" si="10"/>
        <v>7.3937907723397589E-3</v>
      </c>
      <c r="D704" s="3">
        <v>-1.7748912175496401</v>
      </c>
      <c r="E704" s="1" t="s">
        <v>1197</v>
      </c>
      <c r="F704" s="1" t="s">
        <v>1384</v>
      </c>
      <c r="G704" s="1">
        <v>11</v>
      </c>
      <c r="H704" s="1">
        <v>2</v>
      </c>
      <c r="I704" s="1">
        <v>53.5</v>
      </c>
      <c r="J704" s="1">
        <v>6.13</v>
      </c>
      <c r="K704" s="10" t="s">
        <v>3267</v>
      </c>
      <c r="L704" s="14" t="s">
        <v>1894</v>
      </c>
      <c r="M704" s="14" t="s">
        <v>1895</v>
      </c>
    </row>
    <row r="705" spans="1:13" s="1" customFormat="1">
      <c r="A705" s="1" t="s">
        <v>1817</v>
      </c>
      <c r="B705" s="3">
        <v>3.40369120766535</v>
      </c>
      <c r="C705" s="3">
        <f t="shared" si="10"/>
        <v>3.9473786908601072E-4</v>
      </c>
      <c r="D705" s="3">
        <v>-1.78026676177979</v>
      </c>
      <c r="E705" s="1" t="s">
        <v>469</v>
      </c>
      <c r="F705" s="1" t="s">
        <v>1618</v>
      </c>
      <c r="G705" s="1">
        <v>26</v>
      </c>
      <c r="H705" s="1">
        <v>9</v>
      </c>
      <c r="I705" s="1">
        <v>59.3</v>
      </c>
      <c r="J705" s="1">
        <v>5.91</v>
      </c>
      <c r="K705" s="10" t="s">
        <v>2997</v>
      </c>
      <c r="L705" s="14" t="s">
        <v>2197</v>
      </c>
      <c r="M705" s="14" t="s">
        <v>2198</v>
      </c>
    </row>
    <row r="706" spans="1:13" s="1" customFormat="1">
      <c r="A706" s="1" t="s">
        <v>1817</v>
      </c>
      <c r="B706" s="3">
        <v>4.0279418672895204</v>
      </c>
      <c r="C706" s="3">
        <f t="shared" si="10"/>
        <v>9.3768751316854231E-5</v>
      </c>
      <c r="D706" s="3">
        <v>-1.7845036188761401</v>
      </c>
      <c r="E706" s="1" t="s">
        <v>111</v>
      </c>
      <c r="F706" s="1" t="s">
        <v>1463</v>
      </c>
      <c r="G706" s="1">
        <v>28</v>
      </c>
      <c r="H706" s="1">
        <v>19</v>
      </c>
      <c r="I706" s="1">
        <v>122</v>
      </c>
      <c r="J706" s="1">
        <v>6.76</v>
      </c>
      <c r="K706" s="10" t="s">
        <v>3190</v>
      </c>
      <c r="L706" s="14" t="s">
        <v>2289</v>
      </c>
      <c r="M706" s="14" t="s">
        <v>2290</v>
      </c>
    </row>
    <row r="707" spans="1:13" s="1" customFormat="1">
      <c r="A707" s="1" t="s">
        <v>1817</v>
      </c>
      <c r="B707" s="3">
        <v>1.8226946164206801</v>
      </c>
      <c r="C707" s="3">
        <f t="shared" ref="C707:C770" si="11">10^-B707</f>
        <v>1.5041993046493656E-2</v>
      </c>
      <c r="D707" s="3">
        <v>-1.79609902699788</v>
      </c>
      <c r="E707" s="1" t="s">
        <v>1019</v>
      </c>
      <c r="F707" s="1" t="s">
        <v>1384</v>
      </c>
      <c r="G707" s="1">
        <v>15</v>
      </c>
      <c r="H707" s="1">
        <v>3</v>
      </c>
      <c r="I707" s="1">
        <v>50.5</v>
      </c>
      <c r="J707" s="1">
        <v>6.71</v>
      </c>
      <c r="K707" s="10" t="s">
        <v>3230</v>
      </c>
      <c r="L707" s="14">
        <v>35.1</v>
      </c>
      <c r="M707" s="14" t="s">
        <v>1877</v>
      </c>
    </row>
    <row r="708" spans="1:13" s="1" customFormat="1">
      <c r="A708" s="1" t="s">
        <v>1817</v>
      </c>
      <c r="B708" s="3">
        <v>3.70221566092233</v>
      </c>
      <c r="C708" s="3">
        <f t="shared" si="11"/>
        <v>1.9851089118948733E-4</v>
      </c>
      <c r="D708" s="3">
        <v>-1.7980661392211901</v>
      </c>
      <c r="E708" s="1" t="s">
        <v>627</v>
      </c>
      <c r="F708" s="1" t="s">
        <v>1384</v>
      </c>
      <c r="G708" s="1">
        <v>6</v>
      </c>
      <c r="H708" s="1">
        <v>6</v>
      </c>
      <c r="I708" s="1">
        <v>168.3</v>
      </c>
      <c r="J708" s="1">
        <v>7.47</v>
      </c>
      <c r="K708" s="10" t="s">
        <v>3188</v>
      </c>
      <c r="L708" s="14">
        <v>34.159999999999997</v>
      </c>
      <c r="M708" s="14" t="s">
        <v>1828</v>
      </c>
    </row>
    <row r="709" spans="1:13" s="1" customFormat="1">
      <c r="A709" s="1" t="s">
        <v>1817</v>
      </c>
      <c r="B709" s="3">
        <v>1.89884804469198</v>
      </c>
      <c r="C709" s="3">
        <f t="shared" si="11"/>
        <v>1.2622691127082629E-2</v>
      </c>
      <c r="D709" s="3">
        <v>-1.8000793457031199</v>
      </c>
      <c r="E709" s="1" t="s">
        <v>394</v>
      </c>
      <c r="F709" s="1" t="s">
        <v>1590</v>
      </c>
      <c r="G709" s="1">
        <v>63</v>
      </c>
      <c r="H709" s="1">
        <v>7</v>
      </c>
      <c r="I709" s="1">
        <v>21.5</v>
      </c>
      <c r="J709" s="1">
        <v>8.82</v>
      </c>
      <c r="K709" s="10" t="s">
        <v>3512</v>
      </c>
      <c r="L709" s="14">
        <v>35.1</v>
      </c>
      <c r="M709" s="14" t="s">
        <v>1877</v>
      </c>
    </row>
    <row r="710" spans="1:13" s="1" customFormat="1">
      <c r="A710" s="1" t="s">
        <v>1817</v>
      </c>
      <c r="B710" s="3">
        <v>2.92098957369666</v>
      </c>
      <c r="C710" s="3">
        <f t="shared" si="11"/>
        <v>1.1995281004153707E-3</v>
      </c>
      <c r="D710" s="3">
        <v>-1.81304264068604</v>
      </c>
      <c r="E710" s="1" t="s">
        <v>984</v>
      </c>
      <c r="F710" s="1" t="s">
        <v>1752</v>
      </c>
      <c r="G710" s="1">
        <v>9</v>
      </c>
      <c r="H710" s="1">
        <v>2</v>
      </c>
      <c r="I710" s="1">
        <v>44.8</v>
      </c>
      <c r="J710" s="1">
        <v>8.84</v>
      </c>
      <c r="K710" s="10" t="s">
        <v>3222</v>
      </c>
      <c r="L710" s="14">
        <v>35.200000000000003</v>
      </c>
      <c r="M710" s="14" t="s">
        <v>1875</v>
      </c>
    </row>
    <row r="711" spans="1:13" s="1" customFormat="1">
      <c r="A711" s="1" t="s">
        <v>1817</v>
      </c>
      <c r="B711" s="3">
        <v>2.6296706430630699</v>
      </c>
      <c r="C711" s="3">
        <f t="shared" si="11"/>
        <v>2.3460072879770625E-3</v>
      </c>
      <c r="D711" s="3">
        <v>-1.8141978581746401</v>
      </c>
      <c r="E711" s="1" t="s">
        <v>1030</v>
      </c>
      <c r="F711" s="1" t="s">
        <v>1384</v>
      </c>
      <c r="G711" s="1">
        <v>21</v>
      </c>
      <c r="H711" s="1">
        <v>2</v>
      </c>
      <c r="I711" s="1">
        <v>16.5</v>
      </c>
      <c r="J711" s="1">
        <v>9.31</v>
      </c>
      <c r="K711" s="10" t="s">
        <v>2572</v>
      </c>
      <c r="L711" s="14">
        <v>35.200000000000003</v>
      </c>
      <c r="M711" s="14" t="s">
        <v>1875</v>
      </c>
    </row>
    <row r="712" spans="1:13" s="1" customFormat="1">
      <c r="A712" s="1" t="s">
        <v>1817</v>
      </c>
      <c r="B712" s="3">
        <v>3.0177786103818698</v>
      </c>
      <c r="C712" s="3">
        <f t="shared" si="11"/>
        <v>9.5988982835182985E-4</v>
      </c>
      <c r="D712" s="3">
        <v>-1.8149938583373999</v>
      </c>
      <c r="E712" s="1" t="s">
        <v>241</v>
      </c>
      <c r="F712" s="1" t="s">
        <v>1384</v>
      </c>
      <c r="G712" s="1">
        <v>46</v>
      </c>
      <c r="H712" s="1">
        <v>11</v>
      </c>
      <c r="I712" s="1">
        <v>46.3</v>
      </c>
      <c r="J712" s="1">
        <v>6.3</v>
      </c>
      <c r="K712" s="10" t="s">
        <v>2992</v>
      </c>
      <c r="L712" s="14" t="s">
        <v>1899</v>
      </c>
      <c r="M712" s="14" t="s">
        <v>1900</v>
      </c>
    </row>
    <row r="713" spans="1:13" s="1" customFormat="1">
      <c r="A713" s="1" t="s">
        <v>1817</v>
      </c>
      <c r="B713" s="3">
        <v>2.7760147364411498</v>
      </c>
      <c r="C713" s="3">
        <f t="shared" si="11"/>
        <v>1.6748860429802214E-3</v>
      </c>
      <c r="D713" s="3">
        <v>-1.82790406545003</v>
      </c>
      <c r="E713" s="1" t="s">
        <v>421</v>
      </c>
      <c r="F713" s="1" t="s">
        <v>1553</v>
      </c>
      <c r="G713" s="1">
        <v>31</v>
      </c>
      <c r="H713" s="1">
        <v>7</v>
      </c>
      <c r="I713" s="1">
        <v>40.200000000000003</v>
      </c>
      <c r="J713" s="1">
        <v>6.1</v>
      </c>
      <c r="K713" s="10" t="s">
        <v>3257</v>
      </c>
      <c r="L713" s="14">
        <v>26.28</v>
      </c>
      <c r="M713" s="14" t="s">
        <v>2036</v>
      </c>
    </row>
    <row r="714" spans="1:13" s="1" customFormat="1">
      <c r="A714" s="1" t="s">
        <v>1817</v>
      </c>
      <c r="B714" s="3">
        <v>3.0761694964816102</v>
      </c>
      <c r="C714" s="3">
        <f t="shared" si="11"/>
        <v>8.3913242593986641E-4</v>
      </c>
      <c r="D714" s="3">
        <v>-1.8295030593872099</v>
      </c>
      <c r="E714" s="1" t="s">
        <v>410</v>
      </c>
      <c r="F714" s="1" t="s">
        <v>1599</v>
      </c>
      <c r="G714" s="1">
        <v>18</v>
      </c>
      <c r="H714" s="1">
        <v>8</v>
      </c>
      <c r="I714" s="1">
        <v>89.7</v>
      </c>
      <c r="J714" s="1">
        <v>5.44</v>
      </c>
      <c r="K714" s="10" t="s">
        <v>3513</v>
      </c>
      <c r="L714" s="14" t="s">
        <v>1894</v>
      </c>
      <c r="M714" s="14" t="s">
        <v>1895</v>
      </c>
    </row>
    <row r="715" spans="1:13" s="1" customFormat="1">
      <c r="A715" s="1" t="s">
        <v>1817</v>
      </c>
      <c r="B715" s="3">
        <v>1.3737273290891301</v>
      </c>
      <c r="C715" s="3">
        <f t="shared" si="11"/>
        <v>4.2293406922298139E-2</v>
      </c>
      <c r="D715" s="3">
        <v>-1.84270000457764</v>
      </c>
      <c r="E715" s="1" t="s">
        <v>1057</v>
      </c>
      <c r="F715" s="1" t="s">
        <v>1384</v>
      </c>
      <c r="G715" s="1">
        <v>24</v>
      </c>
      <c r="H715" s="1">
        <v>2</v>
      </c>
      <c r="I715" s="1">
        <v>15.5</v>
      </c>
      <c r="J715" s="1">
        <v>7.96</v>
      </c>
      <c r="K715" s="10" t="s">
        <v>2572</v>
      </c>
      <c r="L715" s="14">
        <v>35.200000000000003</v>
      </c>
      <c r="M715" s="14" t="s">
        <v>1875</v>
      </c>
    </row>
    <row r="716" spans="1:13" s="1" customFormat="1">
      <c r="A716" s="1" t="s">
        <v>1817</v>
      </c>
      <c r="B716" s="3">
        <v>4.1412884253580202</v>
      </c>
      <c r="C716" s="3">
        <f t="shared" si="11"/>
        <v>7.2228995423720665E-5</v>
      </c>
      <c r="D716" s="3">
        <v>-1.8565435409545901</v>
      </c>
      <c r="E716" s="1" t="s">
        <v>845</v>
      </c>
      <c r="F716" s="1" t="s">
        <v>1384</v>
      </c>
      <c r="G716" s="1">
        <v>10</v>
      </c>
      <c r="H716" s="1">
        <v>4</v>
      </c>
      <c r="I716" s="1">
        <v>64.3</v>
      </c>
      <c r="J716" s="1">
        <v>6.57</v>
      </c>
      <c r="K716" s="10" t="s">
        <v>3215</v>
      </c>
      <c r="L716" s="14">
        <v>34.299999999999997</v>
      </c>
      <c r="M716" s="14" t="s">
        <v>2312</v>
      </c>
    </row>
    <row r="717" spans="1:13" s="1" customFormat="1">
      <c r="A717" s="1" t="s">
        <v>1817</v>
      </c>
      <c r="B717" s="3">
        <v>1.7948946287374401</v>
      </c>
      <c r="C717" s="3">
        <f t="shared" si="11"/>
        <v>1.6036344273779691E-2</v>
      </c>
      <c r="D717" s="3">
        <v>-1.85798041025798</v>
      </c>
      <c r="E717" s="1" t="s">
        <v>1097</v>
      </c>
      <c r="F717" s="1" t="s">
        <v>1384</v>
      </c>
      <c r="G717" s="1">
        <v>15</v>
      </c>
      <c r="H717" s="1">
        <v>2</v>
      </c>
      <c r="I717" s="1">
        <v>24.2</v>
      </c>
      <c r="J717" s="1">
        <v>7.83</v>
      </c>
      <c r="K717" s="10" t="s">
        <v>3514</v>
      </c>
      <c r="L717" s="14">
        <v>29.5</v>
      </c>
      <c r="M717" s="14" t="s">
        <v>1829</v>
      </c>
    </row>
    <row r="718" spans="1:13" s="1" customFormat="1">
      <c r="A718" s="1" t="s">
        <v>1817</v>
      </c>
      <c r="B718" s="3">
        <v>1.60464097072943</v>
      </c>
      <c r="C718" s="3">
        <f t="shared" si="11"/>
        <v>2.4851867488783701E-2</v>
      </c>
      <c r="D718" s="3">
        <v>-1.875847975413</v>
      </c>
      <c r="E718" s="1" t="s">
        <v>559</v>
      </c>
      <c r="F718" s="1" t="s">
        <v>1384</v>
      </c>
      <c r="G718" s="1">
        <v>13</v>
      </c>
      <c r="H718" s="1">
        <v>6</v>
      </c>
      <c r="I718" s="1">
        <v>66.900000000000006</v>
      </c>
      <c r="J718" s="1">
        <v>8.27</v>
      </c>
      <c r="K718" s="10" t="s">
        <v>3012</v>
      </c>
      <c r="L718" s="14" t="s">
        <v>1880</v>
      </c>
      <c r="M718" s="14" t="s">
        <v>1881</v>
      </c>
    </row>
    <row r="719" spans="1:13" s="1" customFormat="1">
      <c r="A719" s="1" t="s">
        <v>1817</v>
      </c>
      <c r="B719" s="3">
        <v>2.9812201801054199</v>
      </c>
      <c r="C719" s="3">
        <f t="shared" si="11"/>
        <v>1.0441906976229012E-3</v>
      </c>
      <c r="D719" s="3">
        <v>-1.89446671803792</v>
      </c>
      <c r="E719" s="1" t="s">
        <v>1266</v>
      </c>
      <c r="F719" s="1" t="s">
        <v>1437</v>
      </c>
      <c r="G719" s="1">
        <v>7</v>
      </c>
      <c r="H719" s="1">
        <v>2</v>
      </c>
      <c r="I719" s="1">
        <v>50.9</v>
      </c>
      <c r="J719" s="1">
        <v>7.5</v>
      </c>
      <c r="K719" s="10" t="s">
        <v>3515</v>
      </c>
      <c r="L719" s="14" t="s">
        <v>2443</v>
      </c>
      <c r="M719" s="14" t="s">
        <v>2444</v>
      </c>
    </row>
    <row r="720" spans="1:13" s="1" customFormat="1">
      <c r="A720" s="1" t="s">
        <v>1817</v>
      </c>
      <c r="B720" s="3">
        <v>1.8155043193959299</v>
      </c>
      <c r="C720" s="3">
        <f t="shared" si="11"/>
        <v>1.5293105361620738E-2</v>
      </c>
      <c r="D720" s="3">
        <v>-1.9108050664266001</v>
      </c>
      <c r="E720" s="1" t="s">
        <v>579</v>
      </c>
      <c r="F720" s="1" t="s">
        <v>1564</v>
      </c>
      <c r="G720" s="1">
        <v>18</v>
      </c>
      <c r="H720" s="1">
        <v>3</v>
      </c>
      <c r="I720" s="1">
        <v>26.7</v>
      </c>
      <c r="J720" s="1">
        <v>6.68</v>
      </c>
      <c r="K720" s="10" t="s">
        <v>3516</v>
      </c>
      <c r="L720" s="14" t="s">
        <v>2430</v>
      </c>
      <c r="M720" s="14" t="s">
        <v>2431</v>
      </c>
    </row>
    <row r="721" spans="1:13" s="1" customFormat="1">
      <c r="A721" s="1" t="s">
        <v>1817</v>
      </c>
      <c r="B721" s="3">
        <v>2.5872868701667402</v>
      </c>
      <c r="C721" s="3">
        <f t="shared" si="11"/>
        <v>2.586503853824623E-3</v>
      </c>
      <c r="D721" s="3">
        <v>-1.92705631256104</v>
      </c>
      <c r="E721" s="1" t="s">
        <v>1049</v>
      </c>
      <c r="F721" s="1" t="s">
        <v>1584</v>
      </c>
      <c r="G721" s="1">
        <v>14</v>
      </c>
      <c r="H721" s="1">
        <v>2</v>
      </c>
      <c r="I721" s="1">
        <v>26.3</v>
      </c>
      <c r="J721" s="1">
        <v>9.57</v>
      </c>
      <c r="K721" s="10" t="s">
        <v>3260</v>
      </c>
      <c r="L721" s="14" t="s">
        <v>2330</v>
      </c>
      <c r="M721" s="14" t="s">
        <v>2331</v>
      </c>
    </row>
    <row r="722" spans="1:13" s="1" customFormat="1">
      <c r="A722" s="1" t="s">
        <v>1817</v>
      </c>
      <c r="B722" s="3">
        <v>5.5951984016284699</v>
      </c>
      <c r="C722" s="3">
        <f t="shared" si="11"/>
        <v>2.5398121612458989E-6</v>
      </c>
      <c r="D722" s="3">
        <v>-1.92778873443604</v>
      </c>
      <c r="E722" s="1" t="s">
        <v>1212</v>
      </c>
      <c r="F722" s="1" t="s">
        <v>1384</v>
      </c>
      <c r="G722" s="1">
        <v>13</v>
      </c>
      <c r="H722" s="1">
        <v>2</v>
      </c>
      <c r="I722" s="1">
        <v>20</v>
      </c>
      <c r="J722" s="1">
        <v>5.3</v>
      </c>
      <c r="K722" s="10" t="s">
        <v>3238</v>
      </c>
      <c r="L722" s="14">
        <v>35.200000000000003</v>
      </c>
      <c r="M722" s="14" t="s">
        <v>1875</v>
      </c>
    </row>
    <row r="723" spans="1:13" s="1" customFormat="1">
      <c r="A723" s="1" t="s">
        <v>1817</v>
      </c>
      <c r="B723" s="3">
        <v>2.17364232545048</v>
      </c>
      <c r="C723" s="3">
        <f t="shared" si="11"/>
        <v>6.7043653760736552E-3</v>
      </c>
      <c r="D723" s="3">
        <v>-1.9318195978800501</v>
      </c>
      <c r="E723" s="1" t="s">
        <v>1368</v>
      </c>
      <c r="F723" s="1" t="s">
        <v>1384</v>
      </c>
      <c r="G723" s="1">
        <v>3</v>
      </c>
      <c r="H723" s="1">
        <v>2</v>
      </c>
      <c r="I723" s="1">
        <v>125.9</v>
      </c>
      <c r="J723" s="1">
        <v>5.22</v>
      </c>
      <c r="K723" s="10" t="s">
        <v>3235</v>
      </c>
      <c r="L723" s="14">
        <v>35.1</v>
      </c>
      <c r="M723" s="14" t="s">
        <v>1877</v>
      </c>
    </row>
    <row r="724" spans="1:13" s="1" customFormat="1">
      <c r="A724" s="1" t="s">
        <v>1817</v>
      </c>
      <c r="B724" s="3">
        <v>1.7814823964319999</v>
      </c>
      <c r="C724" s="3">
        <f t="shared" si="11"/>
        <v>1.6539318234109392E-2</v>
      </c>
      <c r="D724" s="3">
        <v>-1.9357099533081099</v>
      </c>
      <c r="E724" s="1" t="s">
        <v>989</v>
      </c>
      <c r="F724" s="1" t="s">
        <v>1384</v>
      </c>
      <c r="G724" s="1">
        <v>6</v>
      </c>
      <c r="H724" s="1">
        <v>3</v>
      </c>
      <c r="I724" s="1">
        <v>78.7</v>
      </c>
      <c r="J724" s="1">
        <v>6.73</v>
      </c>
      <c r="K724" s="10" t="s">
        <v>3052</v>
      </c>
      <c r="L724" s="14" t="s">
        <v>1880</v>
      </c>
      <c r="M724" s="14" t="s">
        <v>1881</v>
      </c>
    </row>
    <row r="725" spans="1:13" s="1" customFormat="1">
      <c r="A725" s="1" t="s">
        <v>1817</v>
      </c>
      <c r="B725" s="3">
        <v>2.2494849865902902</v>
      </c>
      <c r="C725" s="3">
        <f t="shared" si="11"/>
        <v>5.6300858006930214E-3</v>
      </c>
      <c r="D725" s="3">
        <v>-1.93583838144938</v>
      </c>
      <c r="E725" s="1" t="s">
        <v>1276</v>
      </c>
      <c r="F725" s="1" t="s">
        <v>1384</v>
      </c>
      <c r="G725" s="1">
        <v>9</v>
      </c>
      <c r="H725" s="1">
        <v>3</v>
      </c>
      <c r="I725" s="1">
        <v>73.8</v>
      </c>
      <c r="J725" s="1">
        <v>6.83</v>
      </c>
      <c r="K725" s="10" t="s">
        <v>3220</v>
      </c>
      <c r="L725" s="14" t="s">
        <v>1976</v>
      </c>
      <c r="M725" s="14" t="s">
        <v>1977</v>
      </c>
    </row>
    <row r="726" spans="1:13" s="1" customFormat="1">
      <c r="A726" s="1" t="s">
        <v>1817</v>
      </c>
      <c r="B726" s="3">
        <v>1.44199174655537</v>
      </c>
      <c r="C726" s="3">
        <f t="shared" si="11"/>
        <v>3.6141673103135707E-2</v>
      </c>
      <c r="D726" s="3">
        <v>-1.9360888799031599</v>
      </c>
      <c r="E726" s="1" t="s">
        <v>851</v>
      </c>
      <c r="F726" s="1" t="s">
        <v>1581</v>
      </c>
      <c r="G726" s="1">
        <v>19</v>
      </c>
      <c r="H726" s="1">
        <v>2</v>
      </c>
      <c r="I726" s="1">
        <v>20.9</v>
      </c>
      <c r="J726" s="1">
        <v>7.36</v>
      </c>
      <c r="K726" s="10" t="s">
        <v>3226</v>
      </c>
      <c r="L726" s="14">
        <v>26.19</v>
      </c>
      <c r="M726" s="14" t="s">
        <v>2230</v>
      </c>
    </row>
    <row r="727" spans="1:13" s="1" customFormat="1">
      <c r="A727" s="1" t="s">
        <v>1817</v>
      </c>
      <c r="B727" s="3">
        <v>1.89001455014037</v>
      </c>
      <c r="C727" s="3">
        <f t="shared" si="11"/>
        <v>1.2882063922734305E-2</v>
      </c>
      <c r="D727" s="3">
        <v>-1.9599142074585001</v>
      </c>
      <c r="E727" s="1" t="s">
        <v>769</v>
      </c>
      <c r="F727" s="1" t="s">
        <v>1384</v>
      </c>
      <c r="G727" s="1">
        <v>3</v>
      </c>
      <c r="H727" s="1">
        <v>5</v>
      </c>
      <c r="I727" s="1">
        <v>255</v>
      </c>
      <c r="J727" s="1">
        <v>6.07</v>
      </c>
      <c r="K727" s="10" t="s">
        <v>3301</v>
      </c>
      <c r="L727" s="14">
        <v>35.200000000000003</v>
      </c>
      <c r="M727" s="14" t="s">
        <v>1875</v>
      </c>
    </row>
    <row r="728" spans="1:13" s="1" customFormat="1">
      <c r="A728" s="1" t="s">
        <v>1817</v>
      </c>
      <c r="B728" s="3">
        <v>2.78143822520124</v>
      </c>
      <c r="C728" s="3">
        <f t="shared" si="11"/>
        <v>1.6541000500926114E-3</v>
      </c>
      <c r="D728" s="3">
        <v>-1.96348921457926</v>
      </c>
      <c r="E728" s="1" t="s">
        <v>129</v>
      </c>
      <c r="F728" s="1" t="s">
        <v>1479</v>
      </c>
      <c r="G728" s="1">
        <v>38</v>
      </c>
      <c r="H728" s="1">
        <v>13</v>
      </c>
      <c r="I728" s="1">
        <v>57.4</v>
      </c>
      <c r="J728" s="1">
        <v>7.96</v>
      </c>
      <c r="K728" s="10" t="s">
        <v>3237</v>
      </c>
      <c r="L728" s="14" t="s">
        <v>2318</v>
      </c>
      <c r="M728" s="14" t="s">
        <v>2319</v>
      </c>
    </row>
    <row r="729" spans="1:13" s="1" customFormat="1">
      <c r="A729" s="1" t="s">
        <v>1817</v>
      </c>
      <c r="B729" s="3">
        <v>2.9507710497673498</v>
      </c>
      <c r="C729" s="3">
        <f t="shared" si="11"/>
        <v>1.1200281813940785E-3</v>
      </c>
      <c r="D729" s="3">
        <v>-1.97066847483317</v>
      </c>
      <c r="E729" s="1" t="s">
        <v>1167</v>
      </c>
      <c r="F729" s="1" t="s">
        <v>1384</v>
      </c>
      <c r="G729" s="1">
        <v>5</v>
      </c>
      <c r="H729" s="1">
        <v>2</v>
      </c>
      <c r="I729" s="1">
        <v>93</v>
      </c>
      <c r="J729" s="1">
        <v>8.76</v>
      </c>
      <c r="K729" s="10" t="s">
        <v>3254</v>
      </c>
      <c r="L729" s="14" t="s">
        <v>2326</v>
      </c>
      <c r="M729" s="14" t="s">
        <v>2327</v>
      </c>
    </row>
    <row r="730" spans="1:13" s="1" customFormat="1">
      <c r="A730" s="1" t="s">
        <v>1817</v>
      </c>
      <c r="B730" s="3">
        <v>3.4110291650160001</v>
      </c>
      <c r="C730" s="3">
        <f t="shared" si="11"/>
        <v>3.8812430065478953E-4</v>
      </c>
      <c r="D730" s="3">
        <v>-1.97717507680257</v>
      </c>
      <c r="E730" s="1" t="s">
        <v>106</v>
      </c>
      <c r="F730" s="1" t="s">
        <v>1463</v>
      </c>
      <c r="G730" s="1">
        <v>28</v>
      </c>
      <c r="H730" s="1">
        <v>18</v>
      </c>
      <c r="I730" s="1">
        <v>122</v>
      </c>
      <c r="J730" s="1">
        <v>6.76</v>
      </c>
      <c r="K730" s="10" t="s">
        <v>3190</v>
      </c>
      <c r="L730" s="14" t="s">
        <v>2289</v>
      </c>
      <c r="M730" s="14" t="s">
        <v>2290</v>
      </c>
    </row>
    <row r="731" spans="1:13" s="1" customFormat="1">
      <c r="A731" s="1" t="s">
        <v>1817</v>
      </c>
      <c r="B731" s="3">
        <v>2.9686018898947801</v>
      </c>
      <c r="C731" s="3">
        <f t="shared" si="11"/>
        <v>1.074974370904618E-3</v>
      </c>
      <c r="D731" s="3">
        <v>-1.9852565129598001</v>
      </c>
      <c r="E731" s="1" t="s">
        <v>463</v>
      </c>
      <c r="F731" s="1" t="s">
        <v>1384</v>
      </c>
      <c r="G731" s="1">
        <v>23</v>
      </c>
      <c r="H731" s="1">
        <v>5</v>
      </c>
      <c r="I731" s="1">
        <v>52.1</v>
      </c>
      <c r="J731" s="1">
        <v>7.8</v>
      </c>
      <c r="K731" s="10" t="s">
        <v>3204</v>
      </c>
      <c r="L731" s="14">
        <v>14.1</v>
      </c>
      <c r="M731" s="14" t="s">
        <v>1866</v>
      </c>
    </row>
    <row r="732" spans="1:13" s="1" customFormat="1">
      <c r="A732" s="1" t="s">
        <v>1817</v>
      </c>
      <c r="B732" s="3">
        <v>2.31548848827611</v>
      </c>
      <c r="C732" s="3">
        <f t="shared" si="11"/>
        <v>4.8362808352818837E-3</v>
      </c>
      <c r="D732" s="3">
        <v>-2.0002482732137001</v>
      </c>
      <c r="E732" s="1" t="s">
        <v>756</v>
      </c>
      <c r="F732" s="1" t="s">
        <v>1384</v>
      </c>
      <c r="G732" s="1">
        <v>26</v>
      </c>
      <c r="H732" s="1">
        <v>5</v>
      </c>
      <c r="I732" s="1">
        <v>33.299999999999997</v>
      </c>
      <c r="J732" s="1">
        <v>5.81</v>
      </c>
      <c r="K732" s="10" t="s">
        <v>3517</v>
      </c>
      <c r="L732" s="14">
        <v>26.7</v>
      </c>
      <c r="M732" s="14" t="s">
        <v>1937</v>
      </c>
    </row>
    <row r="733" spans="1:13" s="1" customFormat="1">
      <c r="A733" s="1" t="s">
        <v>1817</v>
      </c>
      <c r="B733" s="3">
        <v>2.1104485442082801</v>
      </c>
      <c r="C733" s="3">
        <f t="shared" si="11"/>
        <v>7.7544581377533405E-3</v>
      </c>
      <c r="D733" s="3">
        <v>-2.00749858220418</v>
      </c>
      <c r="E733" s="1" t="s">
        <v>1099</v>
      </c>
      <c r="F733" s="1" t="s">
        <v>1553</v>
      </c>
      <c r="G733" s="1">
        <v>15</v>
      </c>
      <c r="H733" s="1">
        <v>2</v>
      </c>
      <c r="I733" s="1">
        <v>37.799999999999997</v>
      </c>
      <c r="J733" s="1">
        <v>7.85</v>
      </c>
      <c r="K733" s="10" t="s">
        <v>3256</v>
      </c>
      <c r="L733" s="14">
        <v>26.28</v>
      </c>
      <c r="M733" s="14" t="s">
        <v>2036</v>
      </c>
    </row>
    <row r="734" spans="1:13" s="1" customFormat="1">
      <c r="A734" s="1" t="s">
        <v>1817</v>
      </c>
      <c r="B734" s="3">
        <v>2.0382767303210798</v>
      </c>
      <c r="C734" s="3">
        <f t="shared" si="11"/>
        <v>9.1563686486541649E-3</v>
      </c>
      <c r="D734" s="3">
        <v>-2.01736990610758</v>
      </c>
      <c r="E734" s="1" t="s">
        <v>1146</v>
      </c>
      <c r="F734" s="1" t="s">
        <v>1487</v>
      </c>
      <c r="G734" s="1">
        <v>4</v>
      </c>
      <c r="H734" s="1">
        <v>2</v>
      </c>
      <c r="I734" s="1">
        <v>95.1</v>
      </c>
      <c r="J734" s="1">
        <v>6.23</v>
      </c>
      <c r="K734" s="10" t="s">
        <v>3265</v>
      </c>
      <c r="L734" s="14" t="s">
        <v>2336</v>
      </c>
      <c r="M734" s="14" t="s">
        <v>2337</v>
      </c>
    </row>
    <row r="735" spans="1:13" s="1" customFormat="1">
      <c r="A735" s="1" t="s">
        <v>1817</v>
      </c>
      <c r="B735" s="3">
        <v>1.5886396547050601</v>
      </c>
      <c r="C735" s="3">
        <f t="shared" si="11"/>
        <v>2.5784596839621879E-2</v>
      </c>
      <c r="D735" s="3">
        <v>-2.0339048703511602</v>
      </c>
      <c r="E735" s="1" t="s">
        <v>1259</v>
      </c>
      <c r="F735" s="1" t="s">
        <v>1529</v>
      </c>
      <c r="G735" s="1">
        <v>10</v>
      </c>
      <c r="H735" s="1">
        <v>2</v>
      </c>
      <c r="I735" s="1">
        <v>29.9</v>
      </c>
      <c r="J735" s="1">
        <v>6.21</v>
      </c>
      <c r="K735" s="10" t="s">
        <v>3518</v>
      </c>
      <c r="L735" s="14">
        <v>35.1</v>
      </c>
      <c r="M735" s="14" t="s">
        <v>1877</v>
      </c>
    </row>
    <row r="736" spans="1:13" s="1" customFormat="1">
      <c r="A736" s="1" t="s">
        <v>1817</v>
      </c>
      <c r="B736" s="3">
        <v>1.9687997032786799</v>
      </c>
      <c r="C736" s="3">
        <f t="shared" si="11"/>
        <v>1.0744848507603861E-2</v>
      </c>
      <c r="D736" s="3">
        <v>-2.0362195968627899</v>
      </c>
      <c r="E736" s="1" t="s">
        <v>582</v>
      </c>
      <c r="F736" s="1" t="s">
        <v>1666</v>
      </c>
      <c r="G736" s="1">
        <v>22</v>
      </c>
      <c r="H736" s="1">
        <v>6</v>
      </c>
      <c r="I736" s="1">
        <v>57.9</v>
      </c>
      <c r="J736" s="1">
        <v>8.91</v>
      </c>
      <c r="K736" s="10" t="s">
        <v>3202</v>
      </c>
      <c r="L736" s="14">
        <v>26.1</v>
      </c>
      <c r="M736" s="14" t="s">
        <v>1853</v>
      </c>
    </row>
    <row r="737" spans="1:13" s="1" customFormat="1">
      <c r="A737" s="1" t="s">
        <v>1817</v>
      </c>
      <c r="B737" s="3">
        <v>4.2258789634401399</v>
      </c>
      <c r="C737" s="3">
        <f t="shared" si="11"/>
        <v>5.9445780912656545E-5</v>
      </c>
      <c r="D737" s="3">
        <v>-2.0459299087524401</v>
      </c>
      <c r="E737" s="1" t="s">
        <v>1210</v>
      </c>
      <c r="F737" s="1" t="s">
        <v>1703</v>
      </c>
      <c r="G737" s="1">
        <v>19</v>
      </c>
      <c r="H737" s="1">
        <v>4</v>
      </c>
      <c r="I737" s="1">
        <v>34.200000000000003</v>
      </c>
      <c r="J737" s="1">
        <v>9.94</v>
      </c>
      <c r="K737" s="10" t="s">
        <v>3249</v>
      </c>
      <c r="L737" s="14">
        <v>35.200000000000003</v>
      </c>
      <c r="M737" s="14" t="s">
        <v>1875</v>
      </c>
    </row>
    <row r="738" spans="1:13" s="1" customFormat="1">
      <c r="A738" s="1" t="s">
        <v>1817</v>
      </c>
      <c r="B738" s="3">
        <v>2.7197386263615799</v>
      </c>
      <c r="C738" s="3">
        <f t="shared" si="11"/>
        <v>1.9066078361507205E-3</v>
      </c>
      <c r="D738" s="3">
        <v>-2.0550209681193001</v>
      </c>
      <c r="E738" s="1" t="s">
        <v>20</v>
      </c>
      <c r="F738" s="1" t="s">
        <v>1397</v>
      </c>
      <c r="G738" s="1">
        <v>56</v>
      </c>
      <c r="H738" s="1">
        <v>20</v>
      </c>
      <c r="I738" s="1">
        <v>49.7</v>
      </c>
      <c r="J738" s="1">
        <v>5.0599999999999996</v>
      </c>
      <c r="K738" s="10" t="s">
        <v>3264</v>
      </c>
      <c r="L738" s="14">
        <v>31.1</v>
      </c>
      <c r="M738" s="14" t="s">
        <v>1896</v>
      </c>
    </row>
    <row r="739" spans="1:13" s="1" customFormat="1">
      <c r="A739" s="1" t="s">
        <v>1817</v>
      </c>
      <c r="B739" s="3">
        <v>3.4551387893287502</v>
      </c>
      <c r="C739" s="3">
        <f t="shared" si="11"/>
        <v>3.506398005980473E-4</v>
      </c>
      <c r="D739" s="3">
        <v>-2.0793625513712599</v>
      </c>
      <c r="E739" s="1" t="s">
        <v>1084</v>
      </c>
      <c r="F739" s="1" t="s">
        <v>1742</v>
      </c>
      <c r="G739" s="1">
        <v>10</v>
      </c>
      <c r="H739" s="1">
        <v>2</v>
      </c>
      <c r="I739" s="1">
        <v>36</v>
      </c>
      <c r="J739" s="1">
        <v>6.27</v>
      </c>
      <c r="K739" s="10" t="s">
        <v>3252</v>
      </c>
      <c r="L739" s="14">
        <v>20.100000000000001</v>
      </c>
      <c r="M739" s="14" t="s">
        <v>1898</v>
      </c>
    </row>
    <row r="740" spans="1:13" s="1" customFormat="1">
      <c r="A740" s="1" t="s">
        <v>1817</v>
      </c>
      <c r="B740" s="3">
        <v>3.6045791573683199</v>
      </c>
      <c r="C740" s="3">
        <f t="shared" si="11"/>
        <v>2.4855404919838013E-4</v>
      </c>
      <c r="D740" s="3">
        <v>-2.0933408737182599</v>
      </c>
      <c r="E740" s="1" t="s">
        <v>1274</v>
      </c>
      <c r="F740" s="1" t="s">
        <v>1384</v>
      </c>
      <c r="G740" s="1">
        <v>4</v>
      </c>
      <c r="H740" s="1">
        <v>2</v>
      </c>
      <c r="I740" s="1">
        <v>65.099999999999994</v>
      </c>
      <c r="J740" s="1">
        <v>8.1199999999999992</v>
      </c>
      <c r="K740" s="10" t="s">
        <v>3213</v>
      </c>
      <c r="L740" s="14">
        <v>35.1</v>
      </c>
      <c r="M740" s="14" t="s">
        <v>1877</v>
      </c>
    </row>
    <row r="741" spans="1:13" s="1" customFormat="1">
      <c r="A741" s="1" t="s">
        <v>1817</v>
      </c>
      <c r="B741" s="3">
        <v>3.3560961124966</v>
      </c>
      <c r="C741" s="3">
        <f t="shared" si="11"/>
        <v>4.4045737633012245E-4</v>
      </c>
      <c r="D741" s="3">
        <v>-2.1012303034464499</v>
      </c>
      <c r="E741" s="1" t="s">
        <v>1372</v>
      </c>
      <c r="F741" s="1" t="s">
        <v>1789</v>
      </c>
      <c r="G741" s="1">
        <v>5</v>
      </c>
      <c r="H741" s="1">
        <v>2</v>
      </c>
      <c r="I741" s="1">
        <v>42.1</v>
      </c>
      <c r="J741" s="1">
        <v>8.09</v>
      </c>
      <c r="K741" s="10" t="s">
        <v>3228</v>
      </c>
      <c r="L741" s="14" t="s">
        <v>1950</v>
      </c>
      <c r="M741" s="14" t="s">
        <v>1951</v>
      </c>
    </row>
    <row r="742" spans="1:13" s="1" customFormat="1">
      <c r="A742" s="1" t="s">
        <v>1817</v>
      </c>
      <c r="B742" s="3">
        <v>3.1039133380337001</v>
      </c>
      <c r="C742" s="3">
        <f t="shared" si="11"/>
        <v>7.8720285763914924E-4</v>
      </c>
      <c r="D742" s="3">
        <v>-2.1108433405558298</v>
      </c>
      <c r="E742" s="1" t="s">
        <v>499</v>
      </c>
      <c r="F742" s="1" t="s">
        <v>1553</v>
      </c>
      <c r="G742" s="1">
        <v>25</v>
      </c>
      <c r="H742" s="1">
        <v>6</v>
      </c>
      <c r="I742" s="1">
        <v>40.4</v>
      </c>
      <c r="J742" s="1">
        <v>5.74</v>
      </c>
      <c r="K742" s="10" t="s">
        <v>3257</v>
      </c>
      <c r="L742" s="14">
        <v>26.28</v>
      </c>
      <c r="M742" s="14" t="s">
        <v>2036</v>
      </c>
    </row>
    <row r="743" spans="1:13" s="1" customFormat="1">
      <c r="A743" s="1" t="s">
        <v>1817</v>
      </c>
      <c r="B743" s="3">
        <v>3.3152836102593501</v>
      </c>
      <c r="C743" s="3">
        <f t="shared" si="11"/>
        <v>4.838562884489969E-4</v>
      </c>
      <c r="D743" s="3">
        <v>-2.13337548573812</v>
      </c>
      <c r="E743" s="1" t="s">
        <v>1053</v>
      </c>
      <c r="F743" s="1" t="s">
        <v>1451</v>
      </c>
      <c r="G743" s="1">
        <v>10</v>
      </c>
      <c r="H743" s="1">
        <v>2</v>
      </c>
      <c r="I743" s="1">
        <v>28.3</v>
      </c>
      <c r="J743" s="1">
        <v>8.6</v>
      </c>
      <c r="K743" s="10" t="s">
        <v>3519</v>
      </c>
      <c r="L743" s="14" t="s">
        <v>2077</v>
      </c>
      <c r="M743" s="14" t="s">
        <v>2078</v>
      </c>
    </row>
    <row r="744" spans="1:13" s="1" customFormat="1">
      <c r="A744" s="1" t="s">
        <v>1817</v>
      </c>
      <c r="B744" s="3">
        <v>1.78001554656401</v>
      </c>
      <c r="C744" s="3">
        <f t="shared" si="11"/>
        <v>1.6595274997928251E-2</v>
      </c>
      <c r="D744" s="3">
        <v>-2.1460723876953098</v>
      </c>
      <c r="E744" s="1" t="s">
        <v>812</v>
      </c>
      <c r="F744" s="1" t="s">
        <v>1543</v>
      </c>
      <c r="G744" s="1">
        <v>10</v>
      </c>
      <c r="H744" s="1">
        <v>6</v>
      </c>
      <c r="I744" s="1">
        <v>88.5</v>
      </c>
      <c r="J744" s="1">
        <v>7.65</v>
      </c>
      <c r="K744" s="10" t="s">
        <v>3520</v>
      </c>
      <c r="L744" s="14" t="s">
        <v>2445</v>
      </c>
      <c r="M744" s="14" t="s">
        <v>2446</v>
      </c>
    </row>
    <row r="745" spans="1:13" s="1" customFormat="1">
      <c r="A745" s="1" t="s">
        <v>1817</v>
      </c>
      <c r="B745" s="3">
        <v>5.4839928542434402</v>
      </c>
      <c r="C745" s="3">
        <f t="shared" si="11"/>
        <v>3.2810069154316668E-6</v>
      </c>
      <c r="D745" s="3">
        <v>-2.21399021148682</v>
      </c>
      <c r="E745" s="1" t="s">
        <v>191</v>
      </c>
      <c r="F745" s="1" t="s">
        <v>1398</v>
      </c>
      <c r="G745" s="1">
        <v>47</v>
      </c>
      <c r="H745" s="1">
        <v>14</v>
      </c>
      <c r="I745" s="1">
        <v>43.2</v>
      </c>
      <c r="J745" s="1">
        <v>8.25</v>
      </c>
      <c r="K745" s="10" t="s">
        <v>3223</v>
      </c>
      <c r="L745" s="14" t="s">
        <v>2313</v>
      </c>
      <c r="M745" s="14" t="s">
        <v>2314</v>
      </c>
    </row>
    <row r="746" spans="1:13" s="1" customFormat="1">
      <c r="A746" s="1" t="s">
        <v>1817</v>
      </c>
      <c r="B746" s="3">
        <v>1.71239261961015</v>
      </c>
      <c r="C746" s="3">
        <f t="shared" si="11"/>
        <v>1.9391320318973754E-2</v>
      </c>
      <c r="D746" s="3">
        <v>-2.2167305946350102</v>
      </c>
      <c r="E746" s="1" t="s">
        <v>1235</v>
      </c>
      <c r="F746" s="1" t="s">
        <v>1610</v>
      </c>
      <c r="G746" s="1">
        <v>10</v>
      </c>
      <c r="H746" s="1">
        <v>2</v>
      </c>
      <c r="I746" s="1">
        <v>36.299999999999997</v>
      </c>
      <c r="J746" s="1">
        <v>8.81</v>
      </c>
      <c r="K746" s="10" t="s">
        <v>3521</v>
      </c>
      <c r="L746" s="14">
        <v>31.4</v>
      </c>
      <c r="M746" s="14" t="s">
        <v>1838</v>
      </c>
    </row>
    <row r="747" spans="1:13" s="1" customFormat="1">
      <c r="A747" s="1" t="s">
        <v>1817</v>
      </c>
      <c r="B747" s="3">
        <v>1.55652116557055</v>
      </c>
      <c r="C747" s="3">
        <f t="shared" si="11"/>
        <v>2.7763795344878814E-2</v>
      </c>
      <c r="D747" s="3">
        <v>-2.2267870108286498</v>
      </c>
      <c r="E747" s="1" t="s">
        <v>1365</v>
      </c>
      <c r="F747" s="1" t="s">
        <v>1384</v>
      </c>
      <c r="G747" s="1">
        <v>10</v>
      </c>
      <c r="H747" s="1">
        <v>2</v>
      </c>
      <c r="I747" s="1">
        <v>39</v>
      </c>
      <c r="J747" s="1">
        <v>6.29</v>
      </c>
      <c r="K747" s="10" t="s">
        <v>3272</v>
      </c>
      <c r="L747" s="14">
        <v>23.2</v>
      </c>
      <c r="M747" s="14" t="s">
        <v>2010</v>
      </c>
    </row>
    <row r="748" spans="1:13" s="1" customFormat="1">
      <c r="A748" s="1" t="s">
        <v>1817</v>
      </c>
      <c r="B748" s="3">
        <v>1.6250762613508101</v>
      </c>
      <c r="C748" s="3">
        <f t="shared" si="11"/>
        <v>2.3709573331481309E-2</v>
      </c>
      <c r="D748" s="3">
        <v>-2.2439222335815399</v>
      </c>
      <c r="E748" s="1" t="s">
        <v>628</v>
      </c>
      <c r="F748" s="1" t="s">
        <v>1384</v>
      </c>
      <c r="G748" s="1">
        <v>14</v>
      </c>
      <c r="H748" s="1">
        <v>6</v>
      </c>
      <c r="I748" s="1">
        <v>76.5</v>
      </c>
      <c r="J748" s="1">
        <v>7.87</v>
      </c>
      <c r="K748" s="10" t="s">
        <v>2486</v>
      </c>
      <c r="L748" s="14">
        <v>35.200000000000003</v>
      </c>
      <c r="M748" s="14" t="s">
        <v>1875</v>
      </c>
    </row>
    <row r="749" spans="1:13" s="1" customFormat="1">
      <c r="A749" s="1" t="s">
        <v>1817</v>
      </c>
      <c r="B749" s="3">
        <v>2.12131361245872</v>
      </c>
      <c r="C749" s="3">
        <f t="shared" si="11"/>
        <v>7.5628656860597474E-3</v>
      </c>
      <c r="D749" s="3">
        <v>-2.2451292673746699</v>
      </c>
      <c r="E749" s="1" t="s">
        <v>1367</v>
      </c>
      <c r="F749" s="1" t="s">
        <v>1815</v>
      </c>
      <c r="G749" s="1">
        <v>2</v>
      </c>
      <c r="H749" s="1">
        <v>2</v>
      </c>
      <c r="I749" s="1">
        <v>46.7</v>
      </c>
      <c r="J749" s="1">
        <v>6.84</v>
      </c>
      <c r="K749" s="10" t="s">
        <v>3247</v>
      </c>
      <c r="L749" s="14" t="s">
        <v>2324</v>
      </c>
      <c r="M749" s="14" t="s">
        <v>2325</v>
      </c>
    </row>
    <row r="750" spans="1:13" s="1" customFormat="1">
      <c r="A750" s="1" t="s">
        <v>1817</v>
      </c>
      <c r="B750" s="3">
        <v>2.8430346643237798</v>
      </c>
      <c r="C750" s="3">
        <f t="shared" si="11"/>
        <v>1.4353748606690949E-3</v>
      </c>
      <c r="D750" s="3">
        <v>-2.2453565597534202</v>
      </c>
      <c r="E750" s="1" t="s">
        <v>182</v>
      </c>
      <c r="F750" s="1" t="s">
        <v>1499</v>
      </c>
      <c r="G750" s="1">
        <v>21</v>
      </c>
      <c r="H750" s="1">
        <v>10</v>
      </c>
      <c r="I750" s="1">
        <v>74.900000000000006</v>
      </c>
      <c r="J750" s="1">
        <v>5.88</v>
      </c>
      <c r="K750" s="10" t="s">
        <v>3035</v>
      </c>
      <c r="L750" s="14">
        <v>35.200000000000003</v>
      </c>
      <c r="M750" s="14" t="s">
        <v>1875</v>
      </c>
    </row>
    <row r="751" spans="1:13" s="1" customFormat="1">
      <c r="A751" s="1" t="s">
        <v>1817</v>
      </c>
      <c r="B751" s="3">
        <v>1.36952112707452</v>
      </c>
      <c r="C751" s="3">
        <f t="shared" si="11"/>
        <v>4.2705014427537893E-2</v>
      </c>
      <c r="D751" s="3">
        <v>-2.2574275334676099</v>
      </c>
      <c r="E751" s="1" t="s">
        <v>725</v>
      </c>
      <c r="F751" s="1" t="s">
        <v>1659</v>
      </c>
      <c r="G751" s="1">
        <v>9</v>
      </c>
      <c r="H751" s="1">
        <v>4</v>
      </c>
      <c r="I751" s="1">
        <v>68.7</v>
      </c>
      <c r="J751" s="1">
        <v>8.7200000000000006</v>
      </c>
      <c r="K751" s="10" t="s">
        <v>2525</v>
      </c>
      <c r="L751" s="14">
        <v>10.199999999999999</v>
      </c>
      <c r="M751" s="14" t="s">
        <v>1907</v>
      </c>
    </row>
    <row r="752" spans="1:13" s="1" customFormat="1">
      <c r="A752" s="1" t="s">
        <v>1817</v>
      </c>
      <c r="B752" s="3">
        <v>3.0925782080053201</v>
      </c>
      <c r="C752" s="3">
        <f t="shared" si="11"/>
        <v>8.0801940740075624E-4</v>
      </c>
      <c r="D752" s="3">
        <v>-2.2622164090474399</v>
      </c>
      <c r="E752" s="1" t="s">
        <v>1363</v>
      </c>
      <c r="F752" s="1" t="s">
        <v>1384</v>
      </c>
      <c r="G752" s="1">
        <v>13</v>
      </c>
      <c r="H752" s="1">
        <v>2</v>
      </c>
      <c r="I752" s="1">
        <v>31.1</v>
      </c>
      <c r="J752" s="1">
        <v>6.93</v>
      </c>
      <c r="K752" s="10" t="s">
        <v>3181</v>
      </c>
      <c r="L752" s="14">
        <v>20.100000000000001</v>
      </c>
      <c r="M752" s="14" t="s">
        <v>1898</v>
      </c>
    </row>
    <row r="753" spans="1:13" s="1" customFormat="1">
      <c r="A753" s="1" t="s">
        <v>1817</v>
      </c>
      <c r="B753" s="3">
        <v>1.70870365205958</v>
      </c>
      <c r="C753" s="3">
        <f t="shared" si="11"/>
        <v>1.9556734863534212E-2</v>
      </c>
      <c r="D753" s="3">
        <v>-2.3237408002217599</v>
      </c>
      <c r="E753" s="1" t="s">
        <v>1352</v>
      </c>
      <c r="F753" s="1" t="s">
        <v>1384</v>
      </c>
      <c r="G753" s="1">
        <v>7</v>
      </c>
      <c r="H753" s="1">
        <v>2</v>
      </c>
      <c r="I753" s="1">
        <v>66.900000000000006</v>
      </c>
      <c r="J753" s="1">
        <v>7.18</v>
      </c>
      <c r="K753" s="10" t="s">
        <v>3522</v>
      </c>
      <c r="L753" s="14" t="s">
        <v>1911</v>
      </c>
      <c r="M753" s="14" t="s">
        <v>1912</v>
      </c>
    </row>
    <row r="754" spans="1:13" s="1" customFormat="1">
      <c r="A754" s="1" t="s">
        <v>1817</v>
      </c>
      <c r="B754" s="3">
        <v>1.41934270792122</v>
      </c>
      <c r="C754" s="3">
        <f t="shared" si="11"/>
        <v>3.8076523757406278E-2</v>
      </c>
      <c r="D754" s="3">
        <v>-2.3297135035196899</v>
      </c>
      <c r="E754" s="1" t="s">
        <v>1237</v>
      </c>
      <c r="F754" s="1" t="s">
        <v>1384</v>
      </c>
      <c r="G754" s="1">
        <v>5</v>
      </c>
      <c r="H754" s="1">
        <v>2</v>
      </c>
      <c r="I754" s="1">
        <v>69.8</v>
      </c>
      <c r="J754" s="1">
        <v>6.38</v>
      </c>
      <c r="K754" s="10" t="s">
        <v>3523</v>
      </c>
      <c r="L754" s="14">
        <v>30.11</v>
      </c>
      <c r="M754" s="14" t="s">
        <v>2447</v>
      </c>
    </row>
    <row r="755" spans="1:13" s="1" customFormat="1">
      <c r="A755" s="1" t="s">
        <v>1817</v>
      </c>
      <c r="B755" s="3">
        <v>2.2720844748013</v>
      </c>
      <c r="C755" s="3">
        <f t="shared" si="11"/>
        <v>5.3446039117164565E-3</v>
      </c>
      <c r="D755" s="3">
        <v>-2.3617566426595</v>
      </c>
      <c r="E755" s="1" t="s">
        <v>1374</v>
      </c>
      <c r="F755" s="1" t="s">
        <v>1539</v>
      </c>
      <c r="G755" s="1">
        <v>11</v>
      </c>
      <c r="H755" s="1">
        <v>2</v>
      </c>
      <c r="I755" s="1">
        <v>18.100000000000001</v>
      </c>
      <c r="J755" s="1">
        <v>5.39</v>
      </c>
      <c r="K755" s="10" t="s">
        <v>2541</v>
      </c>
      <c r="L755" s="14" t="s">
        <v>1920</v>
      </c>
      <c r="M755" s="14" t="s">
        <v>1921</v>
      </c>
    </row>
    <row r="756" spans="1:13" s="1" customFormat="1">
      <c r="A756" s="1" t="s">
        <v>1817</v>
      </c>
      <c r="B756" s="3">
        <v>2.0232675615665001</v>
      </c>
      <c r="C756" s="3">
        <f t="shared" si="11"/>
        <v>9.4783433850168276E-3</v>
      </c>
      <c r="D756" s="3">
        <v>-2.3837553660074899</v>
      </c>
      <c r="E756" s="1" t="s">
        <v>1282</v>
      </c>
      <c r="F756" s="1" t="s">
        <v>1384</v>
      </c>
      <c r="G756" s="1">
        <v>5</v>
      </c>
      <c r="H756" s="1">
        <v>2</v>
      </c>
      <c r="I756" s="1">
        <v>49.6</v>
      </c>
      <c r="J756" s="1">
        <v>8.68</v>
      </c>
      <c r="K756" s="10" t="s">
        <v>3524</v>
      </c>
      <c r="L756" s="14" t="s">
        <v>1911</v>
      </c>
      <c r="M756" s="14" t="s">
        <v>1912</v>
      </c>
    </row>
    <row r="757" spans="1:13" s="1" customFormat="1">
      <c r="A757" s="1" t="s">
        <v>1817</v>
      </c>
      <c r="B757" s="3">
        <v>2.32916125690554</v>
      </c>
      <c r="C757" s="3">
        <f t="shared" si="11"/>
        <v>4.6863934041817311E-3</v>
      </c>
      <c r="D757" s="3">
        <v>-2.4065796534220398</v>
      </c>
      <c r="E757" s="1" t="s">
        <v>882</v>
      </c>
      <c r="F757" s="1" t="s">
        <v>1384</v>
      </c>
      <c r="G757" s="1">
        <v>13</v>
      </c>
      <c r="H757" s="1">
        <v>5</v>
      </c>
      <c r="I757" s="1">
        <v>61.3</v>
      </c>
      <c r="J757" s="1">
        <v>6.65</v>
      </c>
      <c r="K757" s="10" t="s">
        <v>3219</v>
      </c>
      <c r="L757" s="14" t="s">
        <v>1946</v>
      </c>
      <c r="M757" s="14" t="s">
        <v>1947</v>
      </c>
    </row>
    <row r="758" spans="1:13" s="1" customFormat="1">
      <c r="A758" s="1" t="s">
        <v>1817</v>
      </c>
      <c r="B758" s="3">
        <v>1.66314792865793</v>
      </c>
      <c r="C758" s="3">
        <f t="shared" si="11"/>
        <v>2.1719612430577399E-2</v>
      </c>
      <c r="D758" s="3">
        <v>-2.4512230555216501</v>
      </c>
      <c r="E758" s="1" t="s">
        <v>713</v>
      </c>
      <c r="F758" s="1" t="s">
        <v>1384</v>
      </c>
      <c r="G758" s="1">
        <v>16</v>
      </c>
      <c r="H758" s="1">
        <v>5</v>
      </c>
      <c r="I758" s="1">
        <v>66.7</v>
      </c>
      <c r="J758" s="1">
        <v>7.18</v>
      </c>
      <c r="K758" s="10" t="s">
        <v>3525</v>
      </c>
      <c r="L758" s="14">
        <v>28.1</v>
      </c>
      <c r="M758" s="14" t="s">
        <v>1886</v>
      </c>
    </row>
    <row r="759" spans="1:13" s="1" customFormat="1">
      <c r="A759" s="1" t="s">
        <v>1817</v>
      </c>
      <c r="B759" s="3">
        <v>3.2335651546982098</v>
      </c>
      <c r="C759" s="3">
        <f t="shared" si="11"/>
        <v>5.8402958192772651E-4</v>
      </c>
      <c r="D759" s="3">
        <v>-2.4561847050984702</v>
      </c>
      <c r="E759" s="1" t="s">
        <v>498</v>
      </c>
      <c r="F759" s="1" t="s">
        <v>1384</v>
      </c>
      <c r="G759" s="1">
        <v>15</v>
      </c>
      <c r="H759" s="1">
        <v>3</v>
      </c>
      <c r="I759" s="1">
        <v>40.4</v>
      </c>
      <c r="J759" s="1">
        <v>6.7</v>
      </c>
      <c r="K759" s="10" t="s">
        <v>3191</v>
      </c>
      <c r="L759" s="14" t="s">
        <v>2088</v>
      </c>
      <c r="M759" s="14" t="s">
        <v>2089</v>
      </c>
    </row>
    <row r="760" spans="1:13" s="1" customFormat="1">
      <c r="A760" s="1" t="s">
        <v>1817</v>
      </c>
      <c r="B760" s="3">
        <v>1.3756819886369001</v>
      </c>
      <c r="C760" s="3">
        <f t="shared" si="11"/>
        <v>4.2103481753260778E-2</v>
      </c>
      <c r="D760" s="3">
        <v>-2.47122732798258</v>
      </c>
      <c r="E760" s="1" t="s">
        <v>356</v>
      </c>
      <c r="F760" s="1" t="s">
        <v>1447</v>
      </c>
      <c r="G760" s="1">
        <v>35</v>
      </c>
      <c r="H760" s="1">
        <v>7</v>
      </c>
      <c r="I760" s="1">
        <v>38.5</v>
      </c>
      <c r="J760" s="1">
        <v>6.54</v>
      </c>
      <c r="K760" s="10" t="s">
        <v>3526</v>
      </c>
      <c r="L760" s="14" t="s">
        <v>2091</v>
      </c>
      <c r="M760" s="14" t="s">
        <v>2092</v>
      </c>
    </row>
    <row r="761" spans="1:13" s="1" customFormat="1">
      <c r="A761" s="1" t="s">
        <v>1817</v>
      </c>
      <c r="B761" s="3">
        <v>3.4807499316092501</v>
      </c>
      <c r="C761" s="3">
        <f t="shared" si="11"/>
        <v>3.3055982383453967E-4</v>
      </c>
      <c r="D761" s="3">
        <v>-2.4892085393269898</v>
      </c>
      <c r="E761" s="1" t="s">
        <v>574</v>
      </c>
      <c r="F761" s="1" t="s">
        <v>1659</v>
      </c>
      <c r="G761" s="1">
        <v>13</v>
      </c>
      <c r="H761" s="1">
        <v>6</v>
      </c>
      <c r="I761" s="1">
        <v>68.3</v>
      </c>
      <c r="J761" s="1">
        <v>8.66</v>
      </c>
      <c r="K761" s="10" t="s">
        <v>2525</v>
      </c>
      <c r="L761" s="14">
        <v>10.199999999999999</v>
      </c>
      <c r="M761" s="14" t="s">
        <v>1907</v>
      </c>
    </row>
    <row r="762" spans="1:13" s="1" customFormat="1">
      <c r="A762" s="1" t="s">
        <v>1817</v>
      </c>
      <c r="B762" s="3">
        <v>1.65661153814462</v>
      </c>
      <c r="C762" s="3">
        <f t="shared" si="11"/>
        <v>2.2048977884376254E-2</v>
      </c>
      <c r="D762" s="3">
        <v>-2.4905811945597298</v>
      </c>
      <c r="E762" s="1" t="s">
        <v>1085</v>
      </c>
      <c r="F762" s="1" t="s">
        <v>1384</v>
      </c>
      <c r="G762" s="1">
        <v>4</v>
      </c>
      <c r="H762" s="1">
        <v>2</v>
      </c>
      <c r="I762" s="1">
        <v>83.1</v>
      </c>
      <c r="J762" s="1">
        <v>7.11</v>
      </c>
      <c r="K762" s="10" t="s">
        <v>3527</v>
      </c>
      <c r="L762" s="14">
        <v>20.100000000000001</v>
      </c>
      <c r="M762" s="14" t="s">
        <v>1898</v>
      </c>
    </row>
    <row r="763" spans="1:13" s="1" customFormat="1">
      <c r="A763" s="1" t="s">
        <v>1817</v>
      </c>
      <c r="B763" s="3">
        <v>3.3311674535172</v>
      </c>
      <c r="C763" s="3">
        <f t="shared" si="11"/>
        <v>4.6647948235430375E-4</v>
      </c>
      <c r="D763" s="3">
        <v>-2.4911177953084298</v>
      </c>
      <c r="E763" s="1" t="s">
        <v>156</v>
      </c>
      <c r="F763" s="1" t="s">
        <v>1384</v>
      </c>
      <c r="G763" s="1">
        <v>38</v>
      </c>
      <c r="H763" s="1">
        <v>12</v>
      </c>
      <c r="I763" s="1">
        <v>48</v>
      </c>
      <c r="J763" s="1">
        <v>6.52</v>
      </c>
      <c r="K763" s="10" t="s">
        <v>3243</v>
      </c>
      <c r="L763" s="14" t="s">
        <v>2320</v>
      </c>
      <c r="M763" s="14" t="s">
        <v>2321</v>
      </c>
    </row>
    <row r="764" spans="1:13" s="1" customFormat="1">
      <c r="A764" s="1" t="s">
        <v>1817</v>
      </c>
      <c r="B764" s="3">
        <v>2.6765988995477201</v>
      </c>
      <c r="C764" s="3">
        <f t="shared" si="11"/>
        <v>2.1057223195632231E-3</v>
      </c>
      <c r="D764" s="3">
        <v>-2.5087245305379202</v>
      </c>
      <c r="E764" s="1" t="s">
        <v>755</v>
      </c>
      <c r="F764" s="1" t="s">
        <v>1467</v>
      </c>
      <c r="G764" s="1">
        <v>23</v>
      </c>
      <c r="H764" s="1">
        <v>5</v>
      </c>
      <c r="I764" s="1">
        <v>37.4</v>
      </c>
      <c r="J764" s="1">
        <v>8.35</v>
      </c>
      <c r="K764" s="10" t="s">
        <v>3241</v>
      </c>
      <c r="L764" s="14">
        <v>26.12</v>
      </c>
      <c r="M764" s="14" t="s">
        <v>1892</v>
      </c>
    </row>
    <row r="765" spans="1:13" s="1" customFormat="1">
      <c r="A765" s="1" t="s">
        <v>1817</v>
      </c>
      <c r="B765" s="3">
        <v>1.46961606434062</v>
      </c>
      <c r="C765" s="3">
        <f t="shared" si="11"/>
        <v>3.391438419088541E-2</v>
      </c>
      <c r="D765" s="3">
        <v>-2.5298045476277702</v>
      </c>
      <c r="E765" s="1" t="s">
        <v>245</v>
      </c>
      <c r="F765" s="1" t="s">
        <v>1421</v>
      </c>
      <c r="G765" s="1">
        <v>30</v>
      </c>
      <c r="H765" s="1">
        <v>11</v>
      </c>
      <c r="I765" s="1">
        <v>59.5</v>
      </c>
      <c r="J765" s="1">
        <v>9.0299999999999994</v>
      </c>
      <c r="K765" s="10" t="s">
        <v>3201</v>
      </c>
      <c r="L765" s="14">
        <v>26.8</v>
      </c>
      <c r="M765" s="14" t="s">
        <v>1983</v>
      </c>
    </row>
    <row r="766" spans="1:13" s="1" customFormat="1">
      <c r="A766" s="1" t="s">
        <v>1817</v>
      </c>
      <c r="B766" s="3">
        <v>3.2822995572023999</v>
      </c>
      <c r="C766" s="3">
        <f t="shared" si="11"/>
        <v>5.220359873600479E-4</v>
      </c>
      <c r="D766" s="3">
        <v>-2.5372489293416298</v>
      </c>
      <c r="E766" s="1" t="s">
        <v>1081</v>
      </c>
      <c r="F766" s="1" t="s">
        <v>1553</v>
      </c>
      <c r="G766" s="1">
        <v>8</v>
      </c>
      <c r="H766" s="1">
        <v>2</v>
      </c>
      <c r="I766" s="1">
        <v>40.5</v>
      </c>
      <c r="J766" s="1">
        <v>7.91</v>
      </c>
      <c r="K766" s="10" t="s">
        <v>3253</v>
      </c>
      <c r="L766" s="14">
        <v>26.28</v>
      </c>
      <c r="M766" s="14" t="s">
        <v>2036</v>
      </c>
    </row>
    <row r="767" spans="1:13" s="1" customFormat="1">
      <c r="A767" s="1" t="s">
        <v>1817</v>
      </c>
      <c r="B767" s="3">
        <v>2.2162345226176501</v>
      </c>
      <c r="C767" s="3">
        <f t="shared" si="11"/>
        <v>6.0780669199346432E-3</v>
      </c>
      <c r="D767" s="3">
        <v>-2.6118127504984501</v>
      </c>
      <c r="E767" s="1" t="s">
        <v>200</v>
      </c>
      <c r="F767" s="1" t="s">
        <v>1473</v>
      </c>
      <c r="G767" s="1">
        <v>40</v>
      </c>
      <c r="H767" s="1">
        <v>9</v>
      </c>
      <c r="I767" s="1">
        <v>56.4</v>
      </c>
      <c r="J767" s="1">
        <v>5.67</v>
      </c>
      <c r="K767" s="10" t="s">
        <v>3177</v>
      </c>
      <c r="L767" s="14" t="s">
        <v>2266</v>
      </c>
      <c r="M767" s="14" t="s">
        <v>2267</v>
      </c>
    </row>
    <row r="768" spans="1:13" s="1" customFormat="1">
      <c r="A768" s="1" t="s">
        <v>1817</v>
      </c>
      <c r="B768" s="3">
        <v>1.77906875241917</v>
      </c>
      <c r="C768" s="3">
        <f t="shared" si="11"/>
        <v>1.6631493391915171E-2</v>
      </c>
      <c r="D768" s="3">
        <v>-2.6285460789998401</v>
      </c>
      <c r="E768" s="1" t="s">
        <v>781</v>
      </c>
      <c r="F768" s="1" t="s">
        <v>1384</v>
      </c>
      <c r="G768" s="1">
        <v>12</v>
      </c>
      <c r="H768" s="1">
        <v>3</v>
      </c>
      <c r="I768" s="1">
        <v>48.3</v>
      </c>
      <c r="J768" s="1">
        <v>5.78</v>
      </c>
      <c r="K768" s="10" t="s">
        <v>3245</v>
      </c>
      <c r="L768" s="14">
        <v>35.1</v>
      </c>
      <c r="M768" s="14" t="s">
        <v>1877</v>
      </c>
    </row>
    <row r="769" spans="1:13" s="1" customFormat="1">
      <c r="A769" s="1" t="s">
        <v>1817</v>
      </c>
      <c r="B769" s="3">
        <v>2.0204609287172399</v>
      </c>
      <c r="C769" s="3">
        <f t="shared" si="11"/>
        <v>9.5397956370789991E-3</v>
      </c>
      <c r="D769" s="3">
        <v>-2.6331733067830401</v>
      </c>
      <c r="E769" s="1" t="s">
        <v>377</v>
      </c>
      <c r="F769" s="1" t="s">
        <v>1571</v>
      </c>
      <c r="G769" s="1">
        <v>14</v>
      </c>
      <c r="H769" s="1">
        <v>10</v>
      </c>
      <c r="I769" s="1">
        <v>138.69999999999999</v>
      </c>
      <c r="J769" s="1">
        <v>5.22</v>
      </c>
      <c r="K769" s="10" t="s">
        <v>3528</v>
      </c>
      <c r="L769" s="14">
        <v>35.1</v>
      </c>
      <c r="M769" s="14" t="s">
        <v>1877</v>
      </c>
    </row>
    <row r="770" spans="1:13" s="1" customFormat="1">
      <c r="A770" s="1" t="s">
        <v>1817</v>
      </c>
      <c r="B770" s="3">
        <v>1.3828188323572601</v>
      </c>
      <c r="C770" s="3">
        <f t="shared" si="11"/>
        <v>4.1417241243085184E-2</v>
      </c>
      <c r="D770" s="3">
        <v>-2.6470306714375802</v>
      </c>
      <c r="E770" s="1" t="s">
        <v>891</v>
      </c>
      <c r="F770" s="1" t="s">
        <v>1384</v>
      </c>
      <c r="G770" s="1">
        <v>6</v>
      </c>
      <c r="H770" s="1">
        <v>3</v>
      </c>
      <c r="I770" s="1">
        <v>88.5</v>
      </c>
      <c r="J770" s="1">
        <v>7.15</v>
      </c>
      <c r="K770" s="10" t="s">
        <v>3156</v>
      </c>
      <c r="L770" s="14" t="s">
        <v>2021</v>
      </c>
      <c r="M770" s="14" t="s">
        <v>2022</v>
      </c>
    </row>
    <row r="771" spans="1:13" s="1" customFormat="1">
      <c r="A771" s="1" t="s">
        <v>1817</v>
      </c>
      <c r="B771" s="3">
        <v>1.9854037041792301</v>
      </c>
      <c r="C771" s="3">
        <f t="shared" ref="C771:C834" si="12">10^-B771</f>
        <v>1.0341803836767841E-2</v>
      </c>
      <c r="D771" s="3">
        <v>-2.6622923215230299</v>
      </c>
      <c r="E771" s="1" t="s">
        <v>1188</v>
      </c>
      <c r="F771" s="1" t="s">
        <v>1785</v>
      </c>
      <c r="G771" s="1">
        <v>9</v>
      </c>
      <c r="H771" s="1">
        <v>2</v>
      </c>
      <c r="I771" s="1">
        <v>46.4</v>
      </c>
      <c r="J771" s="1">
        <v>5.49</v>
      </c>
      <c r="K771" s="10" t="s">
        <v>3268</v>
      </c>
      <c r="L771" s="14" t="s">
        <v>2338</v>
      </c>
      <c r="M771" s="14" t="s">
        <v>2339</v>
      </c>
    </row>
    <row r="772" spans="1:13" s="1" customFormat="1">
      <c r="A772" s="1" t="s">
        <v>1817</v>
      </c>
      <c r="B772" s="3">
        <v>1.8126303997653099</v>
      </c>
      <c r="C772" s="3">
        <f t="shared" si="12"/>
        <v>1.539464222433016E-2</v>
      </c>
      <c r="D772" s="3">
        <v>-2.6753633817036899</v>
      </c>
      <c r="E772" s="1" t="s">
        <v>1106</v>
      </c>
      <c r="F772" s="1" t="s">
        <v>1463</v>
      </c>
      <c r="G772" s="1">
        <v>6</v>
      </c>
      <c r="H772" s="1">
        <v>3</v>
      </c>
      <c r="I772" s="1">
        <v>119.2</v>
      </c>
      <c r="J772" s="1">
        <v>7.62</v>
      </c>
      <c r="K772" s="10" t="s">
        <v>3251</v>
      </c>
      <c r="L772" s="14" t="s">
        <v>2289</v>
      </c>
      <c r="M772" s="14" t="s">
        <v>2290</v>
      </c>
    </row>
    <row r="773" spans="1:13" s="1" customFormat="1">
      <c r="A773" s="1" t="s">
        <v>1817</v>
      </c>
      <c r="B773" s="3">
        <v>3.0630665439393501</v>
      </c>
      <c r="C773" s="3">
        <f t="shared" si="12"/>
        <v>8.6483539587771743E-4</v>
      </c>
      <c r="D773" s="3">
        <v>-2.6970270474751801</v>
      </c>
      <c r="E773" s="1" t="s">
        <v>1163</v>
      </c>
      <c r="F773" s="1" t="s">
        <v>1437</v>
      </c>
      <c r="G773" s="1">
        <v>6</v>
      </c>
      <c r="H773" s="1">
        <v>2</v>
      </c>
      <c r="I773" s="1">
        <v>54.9</v>
      </c>
      <c r="J773" s="1">
        <v>6.52</v>
      </c>
      <c r="K773" s="10" t="s">
        <v>3259</v>
      </c>
      <c r="L773" s="14">
        <v>26.2</v>
      </c>
      <c r="M773" s="14" t="s">
        <v>1876</v>
      </c>
    </row>
    <row r="774" spans="1:13" s="1" customFormat="1">
      <c r="A774" s="1" t="s">
        <v>1817</v>
      </c>
      <c r="B774" s="3">
        <v>3.5719149121471498</v>
      </c>
      <c r="C774" s="3">
        <f t="shared" si="12"/>
        <v>2.6796932843172329E-4</v>
      </c>
      <c r="D774" s="3">
        <v>-2.70715777079264</v>
      </c>
      <c r="E774" s="1" t="s">
        <v>1311</v>
      </c>
      <c r="F774" s="1" t="s">
        <v>1384</v>
      </c>
      <c r="G774" s="1">
        <v>8</v>
      </c>
      <c r="H774" s="1">
        <v>2</v>
      </c>
      <c r="I774" s="1">
        <v>46.1</v>
      </c>
      <c r="J774" s="1">
        <v>7.5</v>
      </c>
      <c r="K774" s="10" t="s">
        <v>3529</v>
      </c>
      <c r="L774" s="14" t="s">
        <v>2448</v>
      </c>
      <c r="M774" s="14" t="s">
        <v>2449</v>
      </c>
    </row>
    <row r="775" spans="1:13" s="1" customFormat="1">
      <c r="A775" s="1" t="s">
        <v>1817</v>
      </c>
      <c r="B775" s="3">
        <v>1.58590574852148</v>
      </c>
      <c r="C775" s="3">
        <f t="shared" si="12"/>
        <v>2.5947424173360652E-2</v>
      </c>
      <c r="D775" s="3">
        <v>-2.7144136428832999</v>
      </c>
      <c r="E775" s="1" t="s">
        <v>556</v>
      </c>
      <c r="F775" s="1" t="s">
        <v>1448</v>
      </c>
      <c r="G775" s="1">
        <v>17</v>
      </c>
      <c r="H775" s="1">
        <v>4</v>
      </c>
      <c r="I775" s="1">
        <v>44.8</v>
      </c>
      <c r="J775" s="1">
        <v>6.61</v>
      </c>
      <c r="K775" s="10" t="s">
        <v>3262</v>
      </c>
      <c r="L775" s="14" t="s">
        <v>2334</v>
      </c>
      <c r="M775" s="14" t="s">
        <v>2335</v>
      </c>
    </row>
    <row r="776" spans="1:13" s="1" customFormat="1">
      <c r="A776" s="1" t="s">
        <v>1817</v>
      </c>
      <c r="B776" s="3">
        <v>3.9602260189969201</v>
      </c>
      <c r="C776" s="3">
        <f t="shared" si="12"/>
        <v>1.0959077066802939E-4</v>
      </c>
      <c r="D776" s="3">
        <v>-2.7337528864542602</v>
      </c>
      <c r="E776" s="1" t="s">
        <v>90</v>
      </c>
      <c r="F776" s="1" t="s">
        <v>1455</v>
      </c>
      <c r="G776" s="1">
        <v>41</v>
      </c>
      <c r="H776" s="1">
        <v>16</v>
      </c>
      <c r="I776" s="1">
        <v>78.099999999999994</v>
      </c>
      <c r="J776" s="1">
        <v>6.19</v>
      </c>
      <c r="K776" s="10" t="s">
        <v>3261</v>
      </c>
      <c r="L776" s="14" t="s">
        <v>2332</v>
      </c>
      <c r="M776" s="14" t="s">
        <v>2333</v>
      </c>
    </row>
    <row r="777" spans="1:13" s="1" customFormat="1">
      <c r="A777" s="1" t="s">
        <v>1817</v>
      </c>
      <c r="B777" s="3">
        <v>3.5310793197497601</v>
      </c>
      <c r="C777" s="3">
        <f t="shared" si="12"/>
        <v>2.9438839123440829E-4</v>
      </c>
      <c r="D777" s="3">
        <v>-2.7677412033081099</v>
      </c>
      <c r="E777" s="1" t="s">
        <v>1013</v>
      </c>
      <c r="F777" s="1" t="s">
        <v>1531</v>
      </c>
      <c r="G777" s="1">
        <v>16</v>
      </c>
      <c r="H777" s="1">
        <v>3</v>
      </c>
      <c r="I777" s="1">
        <v>52</v>
      </c>
      <c r="J777" s="1">
        <v>8.1199999999999992</v>
      </c>
      <c r="K777" s="10" t="s">
        <v>3045</v>
      </c>
      <c r="L777" s="14" t="s">
        <v>1911</v>
      </c>
      <c r="M777" s="14" t="s">
        <v>1912</v>
      </c>
    </row>
    <row r="778" spans="1:13" s="1" customFormat="1">
      <c r="A778" s="1" t="s">
        <v>1817</v>
      </c>
      <c r="B778" s="3">
        <v>3.04979948869769</v>
      </c>
      <c r="C778" s="3">
        <f t="shared" si="12"/>
        <v>8.9166251864843235E-4</v>
      </c>
      <c r="D778" s="3">
        <v>-2.7941424051920598</v>
      </c>
      <c r="E778" s="1" t="s">
        <v>1115</v>
      </c>
      <c r="F778" s="1" t="s">
        <v>1384</v>
      </c>
      <c r="G778" s="1">
        <v>5</v>
      </c>
      <c r="H778" s="1">
        <v>2</v>
      </c>
      <c r="I778" s="1">
        <v>75.099999999999994</v>
      </c>
      <c r="J778" s="1">
        <v>9.01</v>
      </c>
      <c r="K778" s="10" t="s">
        <v>2475</v>
      </c>
      <c r="L778" s="14" t="s">
        <v>1859</v>
      </c>
      <c r="M778" s="14" t="s">
        <v>1860</v>
      </c>
    </row>
    <row r="779" spans="1:13" s="1" customFormat="1">
      <c r="A779" s="1" t="s">
        <v>1817</v>
      </c>
      <c r="B779" s="3">
        <v>3.02321885155808</v>
      </c>
      <c r="C779" s="3">
        <f t="shared" si="12"/>
        <v>9.4794065255761491E-4</v>
      </c>
      <c r="D779" s="3">
        <v>-2.8082361221313499</v>
      </c>
      <c r="E779" s="1" t="s">
        <v>107</v>
      </c>
      <c r="F779" s="1" t="s">
        <v>1384</v>
      </c>
      <c r="G779" s="1">
        <v>36</v>
      </c>
      <c r="H779" s="1">
        <v>15</v>
      </c>
      <c r="I779" s="1">
        <v>82.1</v>
      </c>
      <c r="J779" s="1">
        <v>7.39</v>
      </c>
      <c r="K779" s="10" t="s">
        <v>3021</v>
      </c>
      <c r="L779" s="14" t="s">
        <v>2021</v>
      </c>
      <c r="M779" s="14" t="s">
        <v>2022</v>
      </c>
    </row>
    <row r="780" spans="1:13" s="1" customFormat="1">
      <c r="A780" s="1" t="s">
        <v>1817</v>
      </c>
      <c r="B780" s="3">
        <v>1.9641189287835801</v>
      </c>
      <c r="C780" s="3">
        <f t="shared" si="12"/>
        <v>1.0861281535971382E-2</v>
      </c>
      <c r="D780" s="3">
        <v>-2.8427330652872702</v>
      </c>
      <c r="E780" s="1" t="s">
        <v>531</v>
      </c>
      <c r="F780" s="1" t="s">
        <v>1384</v>
      </c>
      <c r="G780" s="1">
        <v>32</v>
      </c>
      <c r="H780" s="1">
        <v>9</v>
      </c>
      <c r="I780" s="1">
        <v>46.6</v>
      </c>
      <c r="J780" s="1">
        <v>5.88</v>
      </c>
      <c r="K780" s="10" t="s">
        <v>3007</v>
      </c>
      <c r="L780" s="14">
        <v>35.200000000000003</v>
      </c>
      <c r="M780" s="14" t="s">
        <v>1875</v>
      </c>
    </row>
    <row r="781" spans="1:13" s="1" customFormat="1">
      <c r="A781" s="1" t="s">
        <v>1817</v>
      </c>
      <c r="B781" s="3">
        <v>1.71302099855118</v>
      </c>
      <c r="C781" s="3">
        <f t="shared" si="12"/>
        <v>1.936328338366726E-2</v>
      </c>
      <c r="D781" s="3">
        <v>-2.87761799494425</v>
      </c>
      <c r="E781" s="1" t="s">
        <v>587</v>
      </c>
      <c r="F781" s="1" t="s">
        <v>1384</v>
      </c>
      <c r="G781" s="1">
        <v>25</v>
      </c>
      <c r="H781" s="1">
        <v>8</v>
      </c>
      <c r="I781" s="1">
        <v>52</v>
      </c>
      <c r="J781" s="1">
        <v>7.78</v>
      </c>
      <c r="K781" s="10" t="s">
        <v>3530</v>
      </c>
      <c r="L781" s="14">
        <v>16.2</v>
      </c>
      <c r="M781" s="14" t="s">
        <v>2104</v>
      </c>
    </row>
    <row r="782" spans="1:13" s="1" customFormat="1">
      <c r="A782" s="1" t="s">
        <v>1817</v>
      </c>
      <c r="B782" s="3">
        <v>3.83658361014803</v>
      </c>
      <c r="C782" s="3">
        <f t="shared" si="12"/>
        <v>1.4568552047232837E-4</v>
      </c>
      <c r="D782" s="3">
        <v>-2.9482596715291298</v>
      </c>
      <c r="E782" s="1" t="s">
        <v>207</v>
      </c>
      <c r="F782" s="1" t="s">
        <v>1384</v>
      </c>
      <c r="G782" s="1">
        <v>16</v>
      </c>
      <c r="H782" s="1">
        <v>14</v>
      </c>
      <c r="I782" s="1">
        <v>136.1</v>
      </c>
      <c r="J782" s="1">
        <v>7.99</v>
      </c>
      <c r="K782" s="10" t="s">
        <v>3258</v>
      </c>
      <c r="L782" s="14">
        <v>34.159999999999997</v>
      </c>
      <c r="M782" s="14" t="s">
        <v>1828</v>
      </c>
    </row>
    <row r="783" spans="1:13" s="1" customFormat="1">
      <c r="A783" s="1" t="s">
        <v>1817</v>
      </c>
      <c r="B783" s="3">
        <v>1.63400174183938</v>
      </c>
      <c r="C783" s="3">
        <f t="shared" si="12"/>
        <v>2.3227274804977615E-2</v>
      </c>
      <c r="D783" s="3">
        <v>-2.9487860997517901</v>
      </c>
      <c r="E783" s="1" t="s">
        <v>935</v>
      </c>
      <c r="F783" s="1" t="s">
        <v>1657</v>
      </c>
      <c r="G783" s="1">
        <v>33</v>
      </c>
      <c r="H783" s="1">
        <v>4</v>
      </c>
      <c r="I783" s="1">
        <v>28.3</v>
      </c>
      <c r="J783" s="1">
        <v>5.9</v>
      </c>
      <c r="K783" s="10" t="s">
        <v>3280</v>
      </c>
      <c r="L783" s="14">
        <v>34.159999999999997</v>
      </c>
      <c r="M783" s="14" t="s">
        <v>1828</v>
      </c>
    </row>
    <row r="784" spans="1:13" s="1" customFormat="1">
      <c r="A784" s="1" t="s">
        <v>1817</v>
      </c>
      <c r="B784" s="3">
        <v>4.88256594867189</v>
      </c>
      <c r="C784" s="3">
        <f t="shared" si="12"/>
        <v>1.3104910260106831E-5</v>
      </c>
      <c r="D784" s="3">
        <v>-3.0119616190592402</v>
      </c>
      <c r="E784" s="1" t="s">
        <v>409</v>
      </c>
      <c r="F784" s="1" t="s">
        <v>1596</v>
      </c>
      <c r="G784" s="1">
        <v>27</v>
      </c>
      <c r="H784" s="1">
        <v>7</v>
      </c>
      <c r="I784" s="1">
        <v>49.9</v>
      </c>
      <c r="J784" s="1">
        <v>5.96</v>
      </c>
      <c r="K784" s="10" t="s">
        <v>2473</v>
      </c>
      <c r="L784" s="14">
        <v>30.6</v>
      </c>
      <c r="M784" s="14" t="s">
        <v>1856</v>
      </c>
    </row>
    <row r="785" spans="1:13" s="1" customFormat="1">
      <c r="A785" s="1" t="s">
        <v>1817</v>
      </c>
      <c r="B785" s="3">
        <v>1.66188286568855</v>
      </c>
      <c r="C785" s="3">
        <f t="shared" si="12"/>
        <v>2.1782972054154932E-2</v>
      </c>
      <c r="D785" s="3">
        <v>-3.03679545720418</v>
      </c>
      <c r="E785" s="1" t="s">
        <v>1194</v>
      </c>
      <c r="F785" s="1" t="s">
        <v>1384</v>
      </c>
      <c r="G785" s="1">
        <v>7</v>
      </c>
      <c r="H785" s="1">
        <v>2</v>
      </c>
      <c r="I785" s="1">
        <v>45.5</v>
      </c>
      <c r="J785" s="1">
        <v>8.7200000000000006</v>
      </c>
      <c r="K785" s="10" t="s">
        <v>3276</v>
      </c>
      <c r="L785" s="14">
        <v>34.14</v>
      </c>
      <c r="M785" s="14" t="s">
        <v>2347</v>
      </c>
    </row>
    <row r="786" spans="1:13" s="1" customFormat="1">
      <c r="A786" s="1" t="s">
        <v>1817</v>
      </c>
      <c r="B786" s="3">
        <v>3.2887951476783699</v>
      </c>
      <c r="C786" s="3">
        <f t="shared" si="12"/>
        <v>5.1428617797621946E-4</v>
      </c>
      <c r="D786" s="3">
        <v>-3.0374647776285801</v>
      </c>
      <c r="E786" s="1" t="s">
        <v>1128</v>
      </c>
      <c r="F786" s="1" t="s">
        <v>1384</v>
      </c>
      <c r="G786" s="1">
        <v>8</v>
      </c>
      <c r="H786" s="1">
        <v>2</v>
      </c>
      <c r="I786" s="1">
        <v>43.8</v>
      </c>
      <c r="J786" s="1">
        <v>8.4600000000000009</v>
      </c>
      <c r="K786" s="10" t="s">
        <v>3255</v>
      </c>
      <c r="L786" s="14" t="s">
        <v>2328</v>
      </c>
      <c r="M786" s="14" t="s">
        <v>2329</v>
      </c>
    </row>
    <row r="787" spans="1:13" s="1" customFormat="1">
      <c r="A787" s="1" t="s">
        <v>1817</v>
      </c>
      <c r="B787" s="3">
        <v>1.70234883038199</v>
      </c>
      <c r="C787" s="3">
        <f t="shared" si="12"/>
        <v>1.9845003032984785E-2</v>
      </c>
      <c r="D787" s="3">
        <v>-3.09050289789836</v>
      </c>
      <c r="E787" s="1" t="s">
        <v>951</v>
      </c>
      <c r="F787" s="1" t="s">
        <v>1384</v>
      </c>
      <c r="G787" s="1">
        <v>8</v>
      </c>
      <c r="H787" s="1">
        <v>4</v>
      </c>
      <c r="I787" s="1">
        <v>78.8</v>
      </c>
      <c r="J787" s="1">
        <v>6.55</v>
      </c>
      <c r="K787" s="10" t="s">
        <v>3052</v>
      </c>
      <c r="L787" s="14" t="s">
        <v>1880</v>
      </c>
      <c r="M787" s="14" t="s">
        <v>1881</v>
      </c>
    </row>
    <row r="788" spans="1:13" s="1" customFormat="1">
      <c r="A788" s="1" t="s">
        <v>1817</v>
      </c>
      <c r="B788" s="3">
        <v>1.3655447035506401</v>
      </c>
      <c r="C788" s="3">
        <f t="shared" si="12"/>
        <v>4.3097819352902404E-2</v>
      </c>
      <c r="D788" s="3">
        <v>-3.10940917332967</v>
      </c>
      <c r="E788" s="1" t="s">
        <v>972</v>
      </c>
      <c r="F788" s="1" t="s">
        <v>1500</v>
      </c>
      <c r="G788" s="1">
        <v>25</v>
      </c>
      <c r="H788" s="1">
        <v>4</v>
      </c>
      <c r="I788" s="1">
        <v>32.9</v>
      </c>
      <c r="J788" s="1">
        <v>5.43</v>
      </c>
      <c r="K788" s="10" t="s">
        <v>3116</v>
      </c>
      <c r="L788" s="14">
        <v>26.7</v>
      </c>
      <c r="M788" s="14" t="s">
        <v>1937</v>
      </c>
    </row>
    <row r="789" spans="1:13" s="1" customFormat="1">
      <c r="A789" s="1" t="s">
        <v>1817</v>
      </c>
      <c r="B789" s="3">
        <v>4.0742746280402997</v>
      </c>
      <c r="C789" s="3">
        <f t="shared" si="12"/>
        <v>8.428016398702818E-5</v>
      </c>
      <c r="D789" s="3">
        <v>-3.1585372289021798</v>
      </c>
      <c r="E789" s="1" t="s">
        <v>954</v>
      </c>
      <c r="F789" s="1" t="s">
        <v>1742</v>
      </c>
      <c r="G789" s="1">
        <v>15</v>
      </c>
      <c r="H789" s="1">
        <v>3</v>
      </c>
      <c r="I789" s="1">
        <v>36.4</v>
      </c>
      <c r="J789" s="1">
        <v>6.51</v>
      </c>
      <c r="K789" s="10" t="s">
        <v>3252</v>
      </c>
      <c r="L789" s="14">
        <v>20.100000000000001</v>
      </c>
      <c r="M789" s="14" t="s">
        <v>1898</v>
      </c>
    </row>
    <row r="790" spans="1:13" s="1" customFormat="1">
      <c r="A790" s="1" t="s">
        <v>1817</v>
      </c>
      <c r="B790" s="3">
        <v>2.3316091072560701</v>
      </c>
      <c r="C790" s="3">
        <f t="shared" si="12"/>
        <v>4.6600533935961018E-3</v>
      </c>
      <c r="D790" s="3">
        <v>-3.21530858675639</v>
      </c>
      <c r="E790" s="1" t="s">
        <v>1177</v>
      </c>
      <c r="F790" s="1" t="s">
        <v>1709</v>
      </c>
      <c r="G790" s="1">
        <v>20</v>
      </c>
      <c r="H790" s="1">
        <v>3</v>
      </c>
      <c r="I790" s="1">
        <v>20.2</v>
      </c>
      <c r="J790" s="1">
        <v>9.7200000000000006</v>
      </c>
      <c r="K790" s="10" t="s">
        <v>2710</v>
      </c>
      <c r="L790" s="14">
        <v>35.200000000000003</v>
      </c>
      <c r="M790" s="14" t="s">
        <v>1875</v>
      </c>
    </row>
    <row r="791" spans="1:13" s="1" customFormat="1">
      <c r="A791" s="1" t="s">
        <v>1817</v>
      </c>
      <c r="B791" s="3">
        <v>4.2786664978289402</v>
      </c>
      <c r="C791" s="3">
        <f t="shared" si="12"/>
        <v>5.2642135919399564E-5</v>
      </c>
      <c r="D791" s="3">
        <v>-3.2261578241984101</v>
      </c>
      <c r="E791" s="1" t="s">
        <v>1026</v>
      </c>
      <c r="F791" s="1" t="s">
        <v>1699</v>
      </c>
      <c r="G791" s="1">
        <v>18</v>
      </c>
      <c r="H791" s="1">
        <v>3</v>
      </c>
      <c r="I791" s="1">
        <v>19.100000000000001</v>
      </c>
      <c r="J791" s="1">
        <v>9.61</v>
      </c>
      <c r="K791" s="10" t="s">
        <v>3250</v>
      </c>
      <c r="L791" s="14" t="s">
        <v>1944</v>
      </c>
      <c r="M791" s="14" t="s">
        <v>1945</v>
      </c>
    </row>
    <row r="792" spans="1:13" s="1" customFormat="1">
      <c r="A792" s="1" t="s">
        <v>1817</v>
      </c>
      <c r="B792" s="3">
        <v>1.38357749491158</v>
      </c>
      <c r="C792" s="3">
        <f t="shared" si="12"/>
        <v>4.134495323976408E-2</v>
      </c>
      <c r="D792" s="3">
        <v>-3.22931782404582</v>
      </c>
      <c r="E792" s="1" t="s">
        <v>1337</v>
      </c>
      <c r="F792" s="1" t="s">
        <v>1553</v>
      </c>
      <c r="G792" s="1">
        <v>10</v>
      </c>
      <c r="H792" s="1">
        <v>2</v>
      </c>
      <c r="I792" s="1">
        <v>39.9</v>
      </c>
      <c r="J792" s="1">
        <v>7.85</v>
      </c>
      <c r="K792" s="10" t="s">
        <v>3287</v>
      </c>
      <c r="L792" s="14">
        <v>33.99</v>
      </c>
      <c r="M792" s="14" t="s">
        <v>1865</v>
      </c>
    </row>
    <row r="793" spans="1:13" s="1" customFormat="1">
      <c r="A793" s="1" t="s">
        <v>1817</v>
      </c>
      <c r="B793" s="3">
        <v>3.91541656060698</v>
      </c>
      <c r="C793" s="3">
        <f t="shared" si="12"/>
        <v>1.2150200353548358E-4</v>
      </c>
      <c r="D793" s="3">
        <v>-3.2427949905395499</v>
      </c>
      <c r="E793" s="1" t="s">
        <v>581</v>
      </c>
      <c r="F793" s="1" t="s">
        <v>1659</v>
      </c>
      <c r="G793" s="1">
        <v>13</v>
      </c>
      <c r="H793" s="1">
        <v>6</v>
      </c>
      <c r="I793" s="1">
        <v>68.3</v>
      </c>
      <c r="J793" s="1">
        <v>8.68</v>
      </c>
      <c r="K793" s="10" t="s">
        <v>2525</v>
      </c>
      <c r="L793" s="14">
        <v>10.199999999999999</v>
      </c>
      <c r="M793" s="14" t="s">
        <v>1907</v>
      </c>
    </row>
    <row r="794" spans="1:13" s="1" customFormat="1">
      <c r="A794" s="1" t="s">
        <v>1817</v>
      </c>
      <c r="B794" s="3">
        <v>2.2984741795171599</v>
      </c>
      <c r="C794" s="3">
        <f t="shared" si="12"/>
        <v>5.029511673492847E-3</v>
      </c>
      <c r="D794" s="3">
        <v>-3.2596624692281102</v>
      </c>
      <c r="E794" s="1" t="s">
        <v>1351</v>
      </c>
      <c r="F794" s="1" t="s">
        <v>1437</v>
      </c>
      <c r="G794" s="1">
        <v>8</v>
      </c>
      <c r="H794" s="1">
        <v>2</v>
      </c>
      <c r="I794" s="1">
        <v>52</v>
      </c>
      <c r="J794" s="1">
        <v>5.92</v>
      </c>
      <c r="K794" s="10" t="s">
        <v>2560</v>
      </c>
      <c r="L794" s="14">
        <v>26.2</v>
      </c>
      <c r="M794" s="14" t="s">
        <v>1876</v>
      </c>
    </row>
    <row r="795" spans="1:13" s="1" customFormat="1">
      <c r="A795" s="1" t="s">
        <v>1817</v>
      </c>
      <c r="B795" s="3">
        <v>2.1868813821551099</v>
      </c>
      <c r="C795" s="3">
        <f t="shared" si="12"/>
        <v>6.5030728300966029E-3</v>
      </c>
      <c r="D795" s="3">
        <v>-3.3297548294067401</v>
      </c>
      <c r="E795" s="1" t="s">
        <v>754</v>
      </c>
      <c r="F795" s="1" t="s">
        <v>1487</v>
      </c>
      <c r="G795" s="1">
        <v>11</v>
      </c>
      <c r="H795" s="1">
        <v>4</v>
      </c>
      <c r="I795" s="1">
        <v>76.099999999999994</v>
      </c>
      <c r="J795" s="1">
        <v>6.54</v>
      </c>
      <c r="K795" s="10" t="s">
        <v>3531</v>
      </c>
      <c r="L795" s="14">
        <v>29.4</v>
      </c>
      <c r="M795" s="14" t="s">
        <v>1893</v>
      </c>
    </row>
    <row r="796" spans="1:13" s="1" customFormat="1">
      <c r="A796" s="1" t="s">
        <v>1817</v>
      </c>
      <c r="B796" s="3">
        <v>3.2413052136203802</v>
      </c>
      <c r="C796" s="3">
        <f t="shared" si="12"/>
        <v>5.7371312619405239E-4</v>
      </c>
      <c r="D796" s="3">
        <v>-3.3320644696553501</v>
      </c>
      <c r="E796" s="1" t="s">
        <v>786</v>
      </c>
      <c r="F796" s="1" t="s">
        <v>1384</v>
      </c>
      <c r="G796" s="1">
        <v>8</v>
      </c>
      <c r="H796" s="1">
        <v>4</v>
      </c>
      <c r="I796" s="1">
        <v>69.900000000000006</v>
      </c>
      <c r="J796" s="1">
        <v>6.62</v>
      </c>
      <c r="K796" s="10" t="s">
        <v>3024</v>
      </c>
      <c r="L796" s="14" t="s">
        <v>2217</v>
      </c>
      <c r="M796" s="14" t="s">
        <v>2218</v>
      </c>
    </row>
    <row r="797" spans="1:13" s="1" customFormat="1">
      <c r="A797" s="1" t="s">
        <v>1817</v>
      </c>
      <c r="B797" s="3">
        <v>1.49056533830242</v>
      </c>
      <c r="C797" s="3">
        <f t="shared" si="12"/>
        <v>3.2317269631901534E-2</v>
      </c>
      <c r="D797" s="3">
        <v>-3.34311771392822</v>
      </c>
      <c r="E797" s="1" t="s">
        <v>228</v>
      </c>
      <c r="F797" s="1" t="s">
        <v>1419</v>
      </c>
      <c r="G797" s="1">
        <v>43</v>
      </c>
      <c r="H797" s="1">
        <v>6</v>
      </c>
      <c r="I797" s="1">
        <v>32.6</v>
      </c>
      <c r="J797" s="1">
        <v>6.16</v>
      </c>
      <c r="K797" s="10" t="s">
        <v>3532</v>
      </c>
      <c r="L797" s="14" t="s">
        <v>2450</v>
      </c>
      <c r="M797" s="14" t="s">
        <v>2451</v>
      </c>
    </row>
    <row r="798" spans="1:13" s="1" customFormat="1">
      <c r="A798" s="1" t="s">
        <v>1817</v>
      </c>
      <c r="B798" s="3">
        <v>2.03399214569371</v>
      </c>
      <c r="C798" s="3">
        <f t="shared" si="12"/>
        <v>9.2471489744879402E-3</v>
      </c>
      <c r="D798" s="3">
        <v>-3.3501249949137399</v>
      </c>
      <c r="E798" s="1" t="s">
        <v>823</v>
      </c>
      <c r="F798" s="1" t="s">
        <v>1384</v>
      </c>
      <c r="G798" s="1">
        <v>15</v>
      </c>
      <c r="H798" s="1">
        <v>3</v>
      </c>
      <c r="I798" s="1">
        <v>50.1</v>
      </c>
      <c r="J798" s="1">
        <v>6.46</v>
      </c>
      <c r="K798" s="10" t="s">
        <v>3230</v>
      </c>
      <c r="L798" s="14">
        <v>35.1</v>
      </c>
      <c r="M798" s="14" t="s">
        <v>1877</v>
      </c>
    </row>
    <row r="799" spans="1:13" s="1" customFormat="1">
      <c r="A799" s="1" t="s">
        <v>1817</v>
      </c>
      <c r="B799" s="3">
        <v>2.8732903158248302</v>
      </c>
      <c r="C799" s="3">
        <f t="shared" si="12"/>
        <v>1.3387814437778114E-3</v>
      </c>
      <c r="D799" s="3">
        <v>-3.3545592625935901</v>
      </c>
      <c r="E799" s="1" t="s">
        <v>650</v>
      </c>
      <c r="F799" s="1" t="s">
        <v>1531</v>
      </c>
      <c r="G799" s="1">
        <v>15</v>
      </c>
      <c r="H799" s="1">
        <v>4</v>
      </c>
      <c r="I799" s="1">
        <v>51.9</v>
      </c>
      <c r="J799" s="1">
        <v>8.07</v>
      </c>
      <c r="K799" s="10" t="s">
        <v>3045</v>
      </c>
      <c r="L799" s="14" t="s">
        <v>1911</v>
      </c>
      <c r="M799" s="14" t="s">
        <v>1912</v>
      </c>
    </row>
    <row r="800" spans="1:13" s="1" customFormat="1">
      <c r="A800" s="1" t="s">
        <v>1817</v>
      </c>
      <c r="B800" s="3">
        <v>2.2194022785744298</v>
      </c>
      <c r="C800" s="3">
        <f t="shared" si="12"/>
        <v>6.033894624608984E-3</v>
      </c>
      <c r="D800" s="3">
        <v>-3.3578060468037898</v>
      </c>
      <c r="E800" s="1" t="s">
        <v>796</v>
      </c>
      <c r="F800" s="1" t="s">
        <v>1712</v>
      </c>
      <c r="G800" s="1">
        <v>11</v>
      </c>
      <c r="H800" s="1">
        <v>3</v>
      </c>
      <c r="I800" s="1">
        <v>50.7</v>
      </c>
      <c r="J800" s="1">
        <v>7.42</v>
      </c>
      <c r="K800" s="10" t="s">
        <v>2858</v>
      </c>
      <c r="L800" s="14" t="s">
        <v>1942</v>
      </c>
      <c r="M800" s="14" t="s">
        <v>1943</v>
      </c>
    </row>
    <row r="801" spans="1:13" s="1" customFormat="1">
      <c r="A801" s="1" t="s">
        <v>1817</v>
      </c>
      <c r="B801" s="3">
        <v>2.6901845579168699</v>
      </c>
      <c r="C801" s="3">
        <f t="shared" si="12"/>
        <v>2.0408704714172461E-3</v>
      </c>
      <c r="D801" s="3">
        <v>-3.3939193089803101</v>
      </c>
      <c r="E801" s="1" t="s">
        <v>501</v>
      </c>
      <c r="F801" s="1" t="s">
        <v>1384</v>
      </c>
      <c r="G801" s="1">
        <v>12</v>
      </c>
      <c r="H801" s="1">
        <v>4</v>
      </c>
      <c r="I801" s="1">
        <v>72.2</v>
      </c>
      <c r="J801" s="1">
        <v>6.25</v>
      </c>
      <c r="K801" s="10" t="s">
        <v>3273</v>
      </c>
      <c r="L801" s="14">
        <v>18.2</v>
      </c>
      <c r="M801" s="14" t="s">
        <v>2343</v>
      </c>
    </row>
    <row r="802" spans="1:13" s="1" customFormat="1">
      <c r="A802" s="1" t="s">
        <v>1817</v>
      </c>
      <c r="B802" s="3">
        <v>3.08342827896282</v>
      </c>
      <c r="C802" s="3">
        <f t="shared" si="12"/>
        <v>8.2522375480582584E-4</v>
      </c>
      <c r="D802" s="3">
        <v>-3.3940847714742</v>
      </c>
      <c r="E802" s="1" t="s">
        <v>1166</v>
      </c>
      <c r="F802" s="1" t="s">
        <v>1579</v>
      </c>
      <c r="G802" s="1">
        <v>10</v>
      </c>
      <c r="H802" s="1">
        <v>2</v>
      </c>
      <c r="I802" s="1">
        <v>48.3</v>
      </c>
      <c r="J802" s="1">
        <v>5.16</v>
      </c>
      <c r="K802" s="10" t="s">
        <v>3049</v>
      </c>
      <c r="L802" s="14">
        <v>35.1</v>
      </c>
      <c r="M802" s="14" t="s">
        <v>1877</v>
      </c>
    </row>
    <row r="803" spans="1:13" s="1" customFormat="1">
      <c r="A803" s="1" t="s">
        <v>1817</v>
      </c>
      <c r="B803" s="3">
        <v>1.4123283760846701</v>
      </c>
      <c r="C803" s="3">
        <f t="shared" si="12"/>
        <v>3.8696494471343004E-2</v>
      </c>
      <c r="D803" s="3">
        <v>-3.4053513209025099</v>
      </c>
      <c r="E803" s="1" t="s">
        <v>116</v>
      </c>
      <c r="F803" s="1" t="s">
        <v>1384</v>
      </c>
      <c r="G803" s="1">
        <v>45</v>
      </c>
      <c r="H803" s="1">
        <v>11</v>
      </c>
      <c r="I803" s="1">
        <v>50.2</v>
      </c>
      <c r="J803" s="1">
        <v>6.99</v>
      </c>
      <c r="K803" s="10" t="s">
        <v>3227</v>
      </c>
      <c r="L803" s="14" t="s">
        <v>2316</v>
      </c>
      <c r="M803" s="14" t="s">
        <v>2317</v>
      </c>
    </row>
    <row r="804" spans="1:13" s="1" customFormat="1">
      <c r="A804" s="1" t="s">
        <v>1817</v>
      </c>
      <c r="B804" s="3">
        <v>4.2263660793736602</v>
      </c>
      <c r="C804" s="3">
        <f t="shared" si="12"/>
        <v>5.9379142364653441E-5</v>
      </c>
      <c r="D804" s="3">
        <v>-3.4988546371460001</v>
      </c>
      <c r="E804" s="1" t="s">
        <v>284</v>
      </c>
      <c r="F804" s="1" t="s">
        <v>1384</v>
      </c>
      <c r="G804" s="1">
        <v>21</v>
      </c>
      <c r="H804" s="1">
        <v>9</v>
      </c>
      <c r="I804" s="1">
        <v>62.5</v>
      </c>
      <c r="J804" s="1">
        <v>9.11</v>
      </c>
      <c r="K804" s="10" t="s">
        <v>3263</v>
      </c>
      <c r="L804" s="14">
        <v>10.199999999999999</v>
      </c>
      <c r="M804" s="14" t="s">
        <v>1907</v>
      </c>
    </row>
    <row r="805" spans="1:13" s="1" customFormat="1">
      <c r="A805" s="1" t="s">
        <v>1817</v>
      </c>
      <c r="B805" s="3">
        <v>1.7122510054090301</v>
      </c>
      <c r="C805" s="3">
        <f t="shared" si="12"/>
        <v>1.9397644447460161E-2</v>
      </c>
      <c r="D805" s="3">
        <v>-3.5022166570027702</v>
      </c>
      <c r="E805" s="1" t="s">
        <v>1240</v>
      </c>
      <c r="F805" s="1" t="s">
        <v>1584</v>
      </c>
      <c r="G805" s="1">
        <v>13</v>
      </c>
      <c r="H805" s="1">
        <v>2</v>
      </c>
      <c r="I805" s="1">
        <v>27.8</v>
      </c>
      <c r="J805" s="1">
        <v>8.8800000000000008</v>
      </c>
      <c r="K805" s="10" t="s">
        <v>3260</v>
      </c>
      <c r="L805" s="14" t="s">
        <v>2330</v>
      </c>
      <c r="M805" s="14" t="s">
        <v>2331</v>
      </c>
    </row>
    <row r="806" spans="1:13" s="1" customFormat="1">
      <c r="A806" s="1" t="s">
        <v>1817</v>
      </c>
      <c r="B806" s="3">
        <v>3.9590718485872101</v>
      </c>
      <c r="C806" s="3">
        <f t="shared" si="12"/>
        <v>1.0988240377083201E-4</v>
      </c>
      <c r="D806" s="3">
        <v>-3.50373538335164</v>
      </c>
      <c r="E806" s="1" t="s">
        <v>247</v>
      </c>
      <c r="F806" s="1" t="s">
        <v>1455</v>
      </c>
      <c r="G806" s="1">
        <v>20</v>
      </c>
      <c r="H806" s="1">
        <v>9</v>
      </c>
      <c r="I806" s="1">
        <v>77.900000000000006</v>
      </c>
      <c r="J806" s="1">
        <v>6.42</v>
      </c>
      <c r="K806" s="10" t="s">
        <v>3261</v>
      </c>
      <c r="L806" s="14" t="s">
        <v>2332</v>
      </c>
      <c r="M806" s="14" t="s">
        <v>2333</v>
      </c>
    </row>
    <row r="807" spans="1:13" s="1" customFormat="1">
      <c r="A807" s="1" t="s">
        <v>1817</v>
      </c>
      <c r="B807" s="3">
        <v>2.7387489350243301</v>
      </c>
      <c r="C807" s="3">
        <f t="shared" si="12"/>
        <v>1.8249503984649668E-3</v>
      </c>
      <c r="D807" s="3">
        <v>-3.50687328974406</v>
      </c>
      <c r="E807" s="1" t="s">
        <v>1008</v>
      </c>
      <c r="F807" s="1" t="s">
        <v>1384</v>
      </c>
      <c r="G807" s="1">
        <v>6</v>
      </c>
      <c r="H807" s="1">
        <v>2</v>
      </c>
      <c r="I807" s="1">
        <v>53.2</v>
      </c>
      <c r="J807" s="1">
        <v>5.58</v>
      </c>
      <c r="K807" s="10" t="s">
        <v>3267</v>
      </c>
      <c r="L807" s="14" t="s">
        <v>1894</v>
      </c>
      <c r="M807" s="14" t="s">
        <v>1895</v>
      </c>
    </row>
    <row r="808" spans="1:13" s="1" customFormat="1">
      <c r="A808" s="1" t="s">
        <v>1817</v>
      </c>
      <c r="B808" s="3">
        <v>2.0677321918923401</v>
      </c>
      <c r="C808" s="3">
        <f t="shared" si="12"/>
        <v>8.5559415319761065E-3</v>
      </c>
      <c r="D808" s="3">
        <v>-3.65046262741089</v>
      </c>
      <c r="E808" s="1" t="s">
        <v>873</v>
      </c>
      <c r="F808" s="1" t="s">
        <v>1384</v>
      </c>
      <c r="G808" s="1">
        <v>10</v>
      </c>
      <c r="H808" s="1">
        <v>3</v>
      </c>
      <c r="I808" s="1">
        <v>81.400000000000006</v>
      </c>
      <c r="J808" s="1">
        <v>6.67</v>
      </c>
      <c r="K808" s="10" t="s">
        <v>3279</v>
      </c>
      <c r="L808" s="14" t="s">
        <v>2021</v>
      </c>
      <c r="M808" s="14" t="s">
        <v>2022</v>
      </c>
    </row>
    <row r="809" spans="1:13" s="1" customFormat="1">
      <c r="A809" s="1" t="s">
        <v>1817</v>
      </c>
      <c r="B809" s="3">
        <v>1.6549902034928701</v>
      </c>
      <c r="C809" s="3">
        <f t="shared" si="12"/>
        <v>2.2131446315906838E-2</v>
      </c>
      <c r="D809" s="3">
        <v>-3.65665626525879</v>
      </c>
      <c r="E809" s="1" t="s">
        <v>336</v>
      </c>
      <c r="F809" s="1" t="s">
        <v>1384</v>
      </c>
      <c r="G809" s="1">
        <v>23</v>
      </c>
      <c r="H809" s="1">
        <v>7</v>
      </c>
      <c r="I809" s="1">
        <v>76.900000000000006</v>
      </c>
      <c r="J809" s="1">
        <v>4.3499999999999996</v>
      </c>
      <c r="K809" s="10" t="s">
        <v>3189</v>
      </c>
      <c r="L809" s="14">
        <v>35.1</v>
      </c>
      <c r="M809" s="14" t="s">
        <v>1877</v>
      </c>
    </row>
    <row r="810" spans="1:13" s="1" customFormat="1">
      <c r="A810" s="1" t="s">
        <v>1817</v>
      </c>
      <c r="B810" s="3">
        <v>3.3306076652107501</v>
      </c>
      <c r="C810" s="3">
        <f t="shared" si="12"/>
        <v>4.6708114352103381E-4</v>
      </c>
      <c r="D810" s="3">
        <v>-3.7043800354003902</v>
      </c>
      <c r="E810" s="1" t="s">
        <v>1114</v>
      </c>
      <c r="F810" s="1" t="s">
        <v>1384</v>
      </c>
      <c r="G810" s="1">
        <v>8</v>
      </c>
      <c r="H810" s="1">
        <v>2</v>
      </c>
      <c r="I810" s="1">
        <v>44</v>
      </c>
      <c r="J810" s="1">
        <v>8.34</v>
      </c>
      <c r="K810" s="10" t="s">
        <v>3255</v>
      </c>
      <c r="L810" s="14" t="s">
        <v>2328</v>
      </c>
      <c r="M810" s="14" t="s">
        <v>2329</v>
      </c>
    </row>
    <row r="811" spans="1:13" s="1" customFormat="1">
      <c r="A811" s="1" t="s">
        <v>1817</v>
      </c>
      <c r="B811" s="3">
        <v>2.4830939076729699</v>
      </c>
      <c r="C811" s="3">
        <f t="shared" si="12"/>
        <v>3.287805308409724E-3</v>
      </c>
      <c r="D811" s="3">
        <v>-3.75556739171346</v>
      </c>
      <c r="E811" s="1" t="s">
        <v>1121</v>
      </c>
      <c r="F811" s="1" t="s">
        <v>1704</v>
      </c>
      <c r="G811" s="1">
        <v>5</v>
      </c>
      <c r="H811" s="1">
        <v>2</v>
      </c>
      <c r="I811" s="1">
        <v>72</v>
      </c>
      <c r="J811" s="1">
        <v>6.99</v>
      </c>
      <c r="K811" s="10" t="s">
        <v>3533</v>
      </c>
      <c r="L811" s="14">
        <v>31.4</v>
      </c>
      <c r="M811" s="14" t="s">
        <v>1838</v>
      </c>
    </row>
    <row r="812" spans="1:13" s="1" customFormat="1">
      <c r="A812" s="1" t="s">
        <v>1817</v>
      </c>
      <c r="B812" s="3">
        <v>4.0649930758689203</v>
      </c>
      <c r="C812" s="3">
        <f t="shared" si="12"/>
        <v>8.6100747946268362E-5</v>
      </c>
      <c r="D812" s="3">
        <v>-3.7919238408406599</v>
      </c>
      <c r="E812" s="1" t="s">
        <v>96</v>
      </c>
      <c r="F812" s="1" t="s">
        <v>1384</v>
      </c>
      <c r="G812" s="1">
        <v>36</v>
      </c>
      <c r="H812" s="1">
        <v>15</v>
      </c>
      <c r="I812" s="1">
        <v>82.2</v>
      </c>
      <c r="J812" s="1">
        <v>7.09</v>
      </c>
      <c r="K812" s="10" t="s">
        <v>3021</v>
      </c>
      <c r="L812" s="14" t="s">
        <v>2021</v>
      </c>
      <c r="M812" s="14" t="s">
        <v>2022</v>
      </c>
    </row>
    <row r="813" spans="1:13" s="1" customFormat="1">
      <c r="A813" s="1" t="s">
        <v>1817</v>
      </c>
      <c r="B813" s="3">
        <v>2.9855531422856401</v>
      </c>
      <c r="C813" s="3">
        <f t="shared" si="12"/>
        <v>1.0338245896739913E-3</v>
      </c>
      <c r="D813" s="3">
        <v>-3.7952566146850599</v>
      </c>
      <c r="E813" s="1" t="s">
        <v>303</v>
      </c>
      <c r="F813" s="1" t="s">
        <v>1569</v>
      </c>
      <c r="G813" s="1">
        <v>35</v>
      </c>
      <c r="H813" s="1">
        <v>7</v>
      </c>
      <c r="I813" s="1">
        <v>35.6</v>
      </c>
      <c r="J813" s="1">
        <v>8.3699999999999992</v>
      </c>
      <c r="K813" s="10" t="s">
        <v>2615</v>
      </c>
      <c r="L813" s="14">
        <v>10.7</v>
      </c>
      <c r="M813" s="14" t="s">
        <v>1830</v>
      </c>
    </row>
    <row r="814" spans="1:13" s="1" customFormat="1">
      <c r="A814" s="1" t="s">
        <v>1817</v>
      </c>
      <c r="B814" s="3">
        <v>1.5691596868659901</v>
      </c>
      <c r="C814" s="3">
        <f t="shared" si="12"/>
        <v>2.6967476759684309E-2</v>
      </c>
      <c r="D814" s="3">
        <v>-3.8034141858418802</v>
      </c>
      <c r="E814" s="1" t="s">
        <v>273</v>
      </c>
      <c r="F814" s="1" t="s">
        <v>1404</v>
      </c>
      <c r="G814" s="1">
        <v>27</v>
      </c>
      <c r="H814" s="1">
        <v>9</v>
      </c>
      <c r="I814" s="1">
        <v>71.3</v>
      </c>
      <c r="J814" s="1">
        <v>7.55</v>
      </c>
      <c r="K814" s="10" t="s">
        <v>3292</v>
      </c>
      <c r="L814" s="14" t="s">
        <v>2356</v>
      </c>
      <c r="M814" s="14" t="s">
        <v>2357</v>
      </c>
    </row>
    <row r="815" spans="1:13" s="1" customFormat="1">
      <c r="A815" s="1" t="s">
        <v>1817</v>
      </c>
      <c r="B815" s="3">
        <v>2.4060020392038699</v>
      </c>
      <c r="C815" s="3">
        <f t="shared" si="12"/>
        <v>3.9264309176302277E-3</v>
      </c>
      <c r="D815" s="3">
        <v>-3.8111017545064301</v>
      </c>
      <c r="E815" s="1" t="s">
        <v>941</v>
      </c>
      <c r="F815" s="1" t="s">
        <v>1384</v>
      </c>
      <c r="G815" s="1">
        <v>18</v>
      </c>
      <c r="H815" s="1">
        <v>3</v>
      </c>
      <c r="I815" s="1">
        <v>25.2</v>
      </c>
      <c r="J815" s="1">
        <v>9.41</v>
      </c>
      <c r="K815" s="10" t="s">
        <v>3534</v>
      </c>
      <c r="L815" s="14">
        <v>35.200000000000003</v>
      </c>
      <c r="M815" s="14" t="s">
        <v>1875</v>
      </c>
    </row>
    <row r="816" spans="1:13" s="1" customFormat="1">
      <c r="A816" s="1" t="s">
        <v>1817</v>
      </c>
      <c r="B816" s="3">
        <v>4.9477327512540796</v>
      </c>
      <c r="C816" s="3">
        <f t="shared" si="12"/>
        <v>1.1278913052220862E-5</v>
      </c>
      <c r="D816" s="3">
        <v>-3.8424183527628601</v>
      </c>
      <c r="E816" s="1" t="s">
        <v>185</v>
      </c>
      <c r="F816" s="1" t="s">
        <v>1384</v>
      </c>
      <c r="G816" s="1">
        <v>17</v>
      </c>
      <c r="H816" s="1">
        <v>14</v>
      </c>
      <c r="I816" s="1">
        <v>136</v>
      </c>
      <c r="J816" s="1">
        <v>7.99</v>
      </c>
      <c r="K816" s="10" t="s">
        <v>3258</v>
      </c>
      <c r="L816" s="14">
        <v>34.159999999999997</v>
      </c>
      <c r="M816" s="14" t="s">
        <v>1828</v>
      </c>
    </row>
    <row r="817" spans="1:13" s="1" customFormat="1">
      <c r="A817" s="1" t="s">
        <v>1817</v>
      </c>
      <c r="B817" s="3">
        <v>2.5133205484036401</v>
      </c>
      <c r="C817" s="3">
        <f t="shared" si="12"/>
        <v>3.066757609786374E-3</v>
      </c>
      <c r="D817" s="3">
        <v>-3.8971284230550101</v>
      </c>
      <c r="E817" s="1" t="s">
        <v>878</v>
      </c>
      <c r="F817" s="1" t="s">
        <v>1648</v>
      </c>
      <c r="G817" s="1">
        <v>19</v>
      </c>
      <c r="H817" s="1">
        <v>3</v>
      </c>
      <c r="I817" s="1">
        <v>20.7</v>
      </c>
      <c r="J817" s="1">
        <v>5.86</v>
      </c>
      <c r="K817" s="10" t="s">
        <v>3117</v>
      </c>
      <c r="L817" s="14">
        <v>23.2</v>
      </c>
      <c r="M817" s="14" t="s">
        <v>2010</v>
      </c>
    </row>
    <row r="818" spans="1:13" s="1" customFormat="1">
      <c r="A818" s="1" t="s">
        <v>1817</v>
      </c>
      <c r="B818" s="3">
        <v>2.6826065371975001</v>
      </c>
      <c r="C818" s="3">
        <f t="shared" si="12"/>
        <v>2.0767942026939162E-3</v>
      </c>
      <c r="D818" s="3">
        <v>-4.0931107203165702</v>
      </c>
      <c r="E818" s="1" t="s">
        <v>1152</v>
      </c>
      <c r="F818" s="1" t="s">
        <v>1785</v>
      </c>
      <c r="G818" s="1">
        <v>9</v>
      </c>
      <c r="H818" s="1">
        <v>2</v>
      </c>
      <c r="I818" s="1">
        <v>46.3</v>
      </c>
      <c r="J818" s="1">
        <v>5.6</v>
      </c>
      <c r="K818" s="10" t="s">
        <v>3268</v>
      </c>
      <c r="L818" s="14" t="s">
        <v>2338</v>
      </c>
      <c r="M818" s="14" t="s">
        <v>2339</v>
      </c>
    </row>
    <row r="819" spans="1:13" s="1" customFormat="1">
      <c r="A819" s="1" t="s">
        <v>1817</v>
      </c>
      <c r="B819" s="3">
        <v>1.7887257556487499</v>
      </c>
      <c r="C819" s="3">
        <f t="shared" si="12"/>
        <v>1.6265755667422565E-2</v>
      </c>
      <c r="D819" s="3">
        <v>-4.1630422274271703</v>
      </c>
      <c r="E819" s="1" t="s">
        <v>418</v>
      </c>
      <c r="F819" s="1" t="s">
        <v>1463</v>
      </c>
      <c r="G819" s="1">
        <v>11</v>
      </c>
      <c r="H819" s="1">
        <v>7</v>
      </c>
      <c r="I819" s="1">
        <v>121.4</v>
      </c>
      <c r="J819" s="1">
        <v>7.18</v>
      </c>
      <c r="K819" s="10" t="s">
        <v>3206</v>
      </c>
      <c r="L819" s="14" t="s">
        <v>2289</v>
      </c>
      <c r="M819" s="14" t="s">
        <v>2290</v>
      </c>
    </row>
    <row r="820" spans="1:13" s="1" customFormat="1">
      <c r="A820" s="1" t="s">
        <v>1817</v>
      </c>
      <c r="B820" s="3">
        <v>1.9030204763979699</v>
      </c>
      <c r="C820" s="3">
        <f t="shared" si="12"/>
        <v>1.2502000835835286E-2</v>
      </c>
      <c r="D820" s="3">
        <v>-4.2009433110555001</v>
      </c>
      <c r="E820" s="1" t="s">
        <v>1227</v>
      </c>
      <c r="F820" s="1" t="s">
        <v>1384</v>
      </c>
      <c r="G820" s="1">
        <v>5</v>
      </c>
      <c r="H820" s="1">
        <v>2</v>
      </c>
      <c r="I820" s="1">
        <v>73.900000000000006</v>
      </c>
      <c r="J820" s="1">
        <v>5.45</v>
      </c>
      <c r="K820" s="10" t="s">
        <v>3535</v>
      </c>
      <c r="L820" s="14">
        <v>34.130000000000003</v>
      </c>
      <c r="M820" s="14" t="s">
        <v>2066</v>
      </c>
    </row>
    <row r="821" spans="1:13" s="1" customFormat="1">
      <c r="A821" s="1" t="s">
        <v>1817</v>
      </c>
      <c r="B821" s="3">
        <v>2.933630676051</v>
      </c>
      <c r="C821" s="3">
        <f t="shared" si="12"/>
        <v>1.1651164230313139E-3</v>
      </c>
      <c r="D821" s="3">
        <v>-4.3376293182373002</v>
      </c>
      <c r="E821" s="1" t="s">
        <v>223</v>
      </c>
      <c r="F821" s="1" t="s">
        <v>1455</v>
      </c>
      <c r="G821" s="1">
        <v>28</v>
      </c>
      <c r="H821" s="1">
        <v>11</v>
      </c>
      <c r="I821" s="1">
        <v>77.7</v>
      </c>
      <c r="J821" s="1">
        <v>6.49</v>
      </c>
      <c r="K821" s="10" t="s">
        <v>3261</v>
      </c>
      <c r="L821" s="14" t="s">
        <v>2332</v>
      </c>
      <c r="M821" s="14" t="s">
        <v>2333</v>
      </c>
    </row>
    <row r="822" spans="1:13" s="1" customFormat="1">
      <c r="A822" s="1" t="s">
        <v>1817</v>
      </c>
      <c r="B822" s="3">
        <v>4.96019549750027</v>
      </c>
      <c r="C822" s="3">
        <f t="shared" si="12"/>
        <v>1.0959847279646547E-5</v>
      </c>
      <c r="D822" s="3">
        <v>-4.4030561447143599</v>
      </c>
      <c r="E822" s="1" t="s">
        <v>1156</v>
      </c>
      <c r="F822" s="1" t="s">
        <v>1786</v>
      </c>
      <c r="G822" s="1">
        <v>9</v>
      </c>
      <c r="H822" s="1">
        <v>3</v>
      </c>
      <c r="I822" s="1">
        <v>55.5</v>
      </c>
      <c r="J822" s="1">
        <v>9.23</v>
      </c>
      <c r="K822" s="10" t="s">
        <v>3536</v>
      </c>
      <c r="L822" s="14">
        <v>11.3</v>
      </c>
      <c r="M822" s="14" t="s">
        <v>2452</v>
      </c>
    </row>
    <row r="823" spans="1:13" s="1" customFormat="1">
      <c r="A823" s="1" t="s">
        <v>1817</v>
      </c>
      <c r="B823" s="3">
        <v>4.2584015039536096</v>
      </c>
      <c r="C823" s="3">
        <f t="shared" si="12"/>
        <v>5.5156728119039059E-5</v>
      </c>
      <c r="D823" s="3">
        <v>-4.5512870152791303</v>
      </c>
      <c r="E823" s="1" t="s">
        <v>673</v>
      </c>
      <c r="F823" s="1" t="s">
        <v>1610</v>
      </c>
      <c r="G823" s="1">
        <v>16</v>
      </c>
      <c r="H823" s="1">
        <v>3</v>
      </c>
      <c r="I823" s="1">
        <v>28.1</v>
      </c>
      <c r="J823" s="1">
        <v>8.9</v>
      </c>
      <c r="K823" s="10" t="s">
        <v>3290</v>
      </c>
      <c r="L823" s="14">
        <v>31.4</v>
      </c>
      <c r="M823" s="14" t="s">
        <v>1838</v>
      </c>
    </row>
    <row r="824" spans="1:13" s="1" customFormat="1">
      <c r="A824" s="1" t="s">
        <v>1817</v>
      </c>
      <c r="B824" s="3">
        <v>3.5059565160637902</v>
      </c>
      <c r="C824" s="3">
        <f t="shared" si="12"/>
        <v>3.1192018799926533E-4</v>
      </c>
      <c r="D824" s="3">
        <v>-4.6020251909891803</v>
      </c>
      <c r="E824" s="1" t="s">
        <v>571</v>
      </c>
      <c r="F824" s="1" t="s">
        <v>1463</v>
      </c>
      <c r="G824" s="1">
        <v>13</v>
      </c>
      <c r="H824" s="1">
        <v>7</v>
      </c>
      <c r="I824" s="1">
        <v>120.5</v>
      </c>
      <c r="J824" s="1">
        <v>7.08</v>
      </c>
      <c r="K824" s="10" t="s">
        <v>3158</v>
      </c>
      <c r="L824" s="14" t="s">
        <v>2289</v>
      </c>
      <c r="M824" s="14" t="s">
        <v>2290</v>
      </c>
    </row>
    <row r="825" spans="1:13" s="1" customFormat="1">
      <c r="A825" s="1" t="s">
        <v>1817</v>
      </c>
      <c r="B825" s="3">
        <v>2.4733364035825498</v>
      </c>
      <c r="C825" s="3">
        <f t="shared" si="12"/>
        <v>3.3625100915686216E-3</v>
      </c>
      <c r="D825" s="3">
        <v>-4.7091655731201199</v>
      </c>
      <c r="E825" s="1" t="s">
        <v>1151</v>
      </c>
      <c r="F825" s="1" t="s">
        <v>1659</v>
      </c>
      <c r="G825" s="1">
        <v>6</v>
      </c>
      <c r="H825" s="1">
        <v>3</v>
      </c>
      <c r="I825" s="1">
        <v>68.7</v>
      </c>
      <c r="J825" s="1">
        <v>8.7200000000000006</v>
      </c>
      <c r="K825" s="10" t="s">
        <v>3277</v>
      </c>
      <c r="L825" s="14" t="s">
        <v>2172</v>
      </c>
      <c r="M825" s="14" t="s">
        <v>2173</v>
      </c>
    </row>
    <row r="826" spans="1:13" s="1" customFormat="1">
      <c r="A826" s="1" t="s">
        <v>1817</v>
      </c>
      <c r="B826" s="3">
        <v>2.4396384191745102</v>
      </c>
      <c r="C826" s="3">
        <f t="shared" si="12"/>
        <v>3.6338046876382632E-3</v>
      </c>
      <c r="D826" s="3">
        <v>-4.8318058649698896</v>
      </c>
      <c r="E826" s="1" t="s">
        <v>131</v>
      </c>
      <c r="F826" s="1" t="s">
        <v>1455</v>
      </c>
      <c r="G826" s="1">
        <v>38</v>
      </c>
      <c r="H826" s="1">
        <v>15</v>
      </c>
      <c r="I826" s="1">
        <v>78.099999999999994</v>
      </c>
      <c r="J826" s="1">
        <v>6.1</v>
      </c>
      <c r="K826" s="10" t="s">
        <v>3261</v>
      </c>
      <c r="L826" s="14" t="s">
        <v>2332</v>
      </c>
      <c r="M826" s="14" t="s">
        <v>2333</v>
      </c>
    </row>
    <row r="827" spans="1:13" s="1" customFormat="1">
      <c r="A827" s="1" t="s">
        <v>1817</v>
      </c>
      <c r="B827" s="3">
        <v>1.4935052689024599</v>
      </c>
      <c r="C827" s="3">
        <f t="shared" si="12"/>
        <v>3.2099238608691877E-2</v>
      </c>
      <c r="D827" s="3">
        <v>-5.0602819124857596</v>
      </c>
      <c r="E827" s="1" t="s">
        <v>1009</v>
      </c>
      <c r="F827" s="1" t="s">
        <v>1579</v>
      </c>
      <c r="G827" s="1">
        <v>7</v>
      </c>
      <c r="H827" s="1">
        <v>2</v>
      </c>
      <c r="I827" s="1">
        <v>51.2</v>
      </c>
      <c r="J827" s="1">
        <v>5.19</v>
      </c>
      <c r="K827" s="10" t="s">
        <v>3049</v>
      </c>
      <c r="L827" s="14">
        <v>35.1</v>
      </c>
      <c r="M827" s="14" t="s">
        <v>1877</v>
      </c>
    </row>
    <row r="828" spans="1:13" s="1" customFormat="1">
      <c r="A828" s="1" t="s">
        <v>1817</v>
      </c>
      <c r="B828" s="3">
        <v>3.0331102217329402</v>
      </c>
      <c r="C828" s="3">
        <f t="shared" si="12"/>
        <v>9.2659462852611146E-4</v>
      </c>
      <c r="D828" s="3">
        <v>-5.3458266258239702</v>
      </c>
      <c r="E828" s="1" t="s">
        <v>411</v>
      </c>
      <c r="F828" s="1" t="s">
        <v>1569</v>
      </c>
      <c r="G828" s="1">
        <v>41</v>
      </c>
      <c r="H828" s="1">
        <v>7</v>
      </c>
      <c r="I828" s="1">
        <v>29.9</v>
      </c>
      <c r="J828" s="1">
        <v>7.96</v>
      </c>
      <c r="K828" s="10" t="s">
        <v>2615</v>
      </c>
      <c r="L828" s="14">
        <v>10.7</v>
      </c>
      <c r="M828" s="14" t="s">
        <v>1830</v>
      </c>
    </row>
    <row r="829" spans="1:13" s="1" customFormat="1">
      <c r="A829" s="1" t="s">
        <v>1817</v>
      </c>
      <c r="B829" s="3">
        <v>4.1654292309290497</v>
      </c>
      <c r="C829" s="3">
        <f t="shared" si="12"/>
        <v>6.8323604345714832E-5</v>
      </c>
      <c r="D829" s="3">
        <v>-5.8234615325927699</v>
      </c>
      <c r="E829" s="1" t="s">
        <v>1321</v>
      </c>
      <c r="F829" s="1" t="s">
        <v>1560</v>
      </c>
      <c r="G829" s="1">
        <v>4</v>
      </c>
      <c r="H829" s="1">
        <v>2</v>
      </c>
      <c r="I829" s="1">
        <v>71.599999999999994</v>
      </c>
      <c r="J829" s="1">
        <v>6.92</v>
      </c>
      <c r="K829" s="10" t="s">
        <v>3537</v>
      </c>
      <c r="L829" s="14">
        <v>35.1</v>
      </c>
      <c r="M829" s="14" t="s">
        <v>1877</v>
      </c>
    </row>
    <row r="830" spans="1:13" s="1" customFormat="1">
      <c r="A830" s="1" t="s">
        <v>1817</v>
      </c>
      <c r="B830" s="3">
        <v>3.83913043685898</v>
      </c>
      <c r="C830" s="3">
        <f t="shared" si="12"/>
        <v>1.4483367918933455E-4</v>
      </c>
      <c r="D830" s="3">
        <v>-5.8610286712646502</v>
      </c>
      <c r="E830" s="1" t="s">
        <v>1236</v>
      </c>
      <c r="F830" s="1" t="s">
        <v>1647</v>
      </c>
      <c r="G830" s="1">
        <v>8</v>
      </c>
      <c r="H830" s="1">
        <v>2</v>
      </c>
      <c r="I830" s="1">
        <v>38.799999999999997</v>
      </c>
      <c r="J830" s="1">
        <v>7.81</v>
      </c>
      <c r="K830" s="10" t="s">
        <v>3286</v>
      </c>
      <c r="L830" s="14" t="s">
        <v>2350</v>
      </c>
      <c r="M830" s="14" t="s">
        <v>2351</v>
      </c>
    </row>
    <row r="831" spans="1:13" s="1" customFormat="1">
      <c r="A831" s="1" t="s">
        <v>1817</v>
      </c>
      <c r="B831" s="3">
        <v>3.1197628032937601</v>
      </c>
      <c r="C831" s="3">
        <f t="shared" si="12"/>
        <v>7.5899199716677188E-4</v>
      </c>
      <c r="D831" s="3">
        <v>-6.0311994552612296</v>
      </c>
      <c r="E831" s="1" t="s">
        <v>290</v>
      </c>
      <c r="F831" s="1" t="s">
        <v>1384</v>
      </c>
      <c r="G831" s="1">
        <v>21</v>
      </c>
      <c r="H831" s="1">
        <v>9</v>
      </c>
      <c r="I831" s="1">
        <v>62.4</v>
      </c>
      <c r="J831" s="1">
        <v>9.11</v>
      </c>
      <c r="K831" s="10" t="s">
        <v>3263</v>
      </c>
      <c r="L831" s="14">
        <v>10.199999999999999</v>
      </c>
      <c r="M831" s="14" t="s">
        <v>1907</v>
      </c>
    </row>
    <row r="832" spans="1:13" s="1" customFormat="1">
      <c r="A832" s="1" t="s">
        <v>1817</v>
      </c>
      <c r="B832" s="3">
        <v>3.7093935463507801</v>
      </c>
      <c r="C832" s="3">
        <f t="shared" si="12"/>
        <v>1.9525692864120079E-4</v>
      </c>
      <c r="D832" s="3">
        <v>-6.1644479433695496</v>
      </c>
      <c r="E832" s="1" t="s">
        <v>871</v>
      </c>
      <c r="F832" s="1" t="s">
        <v>1648</v>
      </c>
      <c r="G832" s="1">
        <v>19</v>
      </c>
      <c r="H832" s="1">
        <v>3</v>
      </c>
      <c r="I832" s="1">
        <v>20.6</v>
      </c>
      <c r="J832" s="1">
        <v>6.13</v>
      </c>
      <c r="K832" s="10" t="s">
        <v>3117</v>
      </c>
      <c r="L832" s="14">
        <v>23.2</v>
      </c>
      <c r="M832" s="14" t="s">
        <v>2010</v>
      </c>
    </row>
    <row r="833" spans="1:13" s="1" customFormat="1">
      <c r="A833" s="1" t="s">
        <v>1817</v>
      </c>
      <c r="B833" s="3">
        <v>2.62657747814167</v>
      </c>
      <c r="C833" s="3">
        <f t="shared" si="12"/>
        <v>2.3627758423088144E-3</v>
      </c>
      <c r="D833" s="3">
        <v>-6.6578124364217102</v>
      </c>
      <c r="E833" s="1" t="s">
        <v>210</v>
      </c>
      <c r="F833" s="1" t="s">
        <v>1384</v>
      </c>
      <c r="G833" s="1">
        <v>20</v>
      </c>
      <c r="H833" s="1">
        <v>9</v>
      </c>
      <c r="I833" s="1">
        <v>79.599999999999994</v>
      </c>
      <c r="J833" s="1">
        <v>6.6</v>
      </c>
      <c r="K833" s="10" t="s">
        <v>3021</v>
      </c>
      <c r="L833" s="14" t="s">
        <v>2021</v>
      </c>
      <c r="M833" s="14" t="s">
        <v>2022</v>
      </c>
    </row>
    <row r="834" spans="1:13" s="1" customFormat="1">
      <c r="A834" s="1" t="s">
        <v>1817</v>
      </c>
      <c r="B834" s="3">
        <v>3.0684423188745198</v>
      </c>
      <c r="C834" s="3">
        <f t="shared" si="12"/>
        <v>8.5419629056285556E-4</v>
      </c>
      <c r="D834" s="3">
        <v>-7.31909275054932</v>
      </c>
      <c r="E834" s="1" t="s">
        <v>853</v>
      </c>
      <c r="F834" s="1" t="s">
        <v>1608</v>
      </c>
      <c r="G834" s="1">
        <v>8</v>
      </c>
      <c r="H834" s="1">
        <v>3</v>
      </c>
      <c r="I834" s="1">
        <v>56.5</v>
      </c>
      <c r="J834" s="1">
        <v>9.3800000000000008</v>
      </c>
      <c r="K834" s="10" t="s">
        <v>3293</v>
      </c>
      <c r="L834" s="14">
        <v>34.200000000000003</v>
      </c>
      <c r="M834" s="14" t="s">
        <v>2184</v>
      </c>
    </row>
    <row r="835" spans="1:13" s="1" customFormat="1">
      <c r="A835" s="1" t="s">
        <v>1817</v>
      </c>
      <c r="B835" s="3">
        <v>4.50080969285482</v>
      </c>
      <c r="C835" s="3">
        <f t="shared" ref="C835" si="13">10^-B835</f>
        <v>3.1563874442914673E-5</v>
      </c>
      <c r="D835" s="3">
        <v>-10.4653506278992</v>
      </c>
      <c r="E835" s="1" t="s">
        <v>65</v>
      </c>
      <c r="F835" s="1" t="s">
        <v>1437</v>
      </c>
      <c r="G835" s="1">
        <v>36</v>
      </c>
      <c r="H835" s="1">
        <v>9</v>
      </c>
      <c r="I835" s="1">
        <v>54.4</v>
      </c>
      <c r="J835" s="1">
        <v>5.92</v>
      </c>
      <c r="K835" s="10" t="s">
        <v>3294</v>
      </c>
      <c r="L835" s="14">
        <v>26.2</v>
      </c>
      <c r="M835" s="14" t="s">
        <v>1876</v>
      </c>
    </row>
  </sheetData>
  <sortState xmlns:xlrd2="http://schemas.microsoft.com/office/spreadsheetml/2017/richdata2" ref="A3:J1090">
    <sortCondition descending="1" ref="D3:D1090"/>
  </sortState>
  <mergeCells count="1">
    <mergeCell ref="A1:XFD1"/>
  </mergeCells>
  <phoneticPr fontId="2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Supplemental Table S1</vt:lpstr>
      <vt:lpstr>Supplemental Table S2</vt:lpstr>
      <vt:lpstr>Supplemental Table S3</vt:lpstr>
      <vt:lpstr>Supplemental Table S4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owner</dc:creator>
  <dc:description>Exported from file 20200918_Soybean_EC123_GC123_EF123_GF123_130m1uL_ContrastHigh.pdResult using Thermo Proteome Discoverer 2.2.0.388</dc:description>
  <cp:lastModifiedBy>MDPI</cp:lastModifiedBy>
  <dcterms:created xsi:type="dcterms:W3CDTF">2021-03-16T09:03:41Z</dcterms:created>
  <dcterms:modified xsi:type="dcterms:W3CDTF">2023-12-30T05:58:35Z</dcterms:modified>
</cp:coreProperties>
</file>